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3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4.xml" ContentType="application/vnd.openxmlformats-officedocument.themeOverrid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5.xml" ContentType="application/vnd.openxmlformats-officedocument.themeOverrid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embeddings/oleObject1.bin" ContentType="application/vnd.openxmlformats-officedocument.oleObject"/>
  <Override PartName="/xl/drawings/drawing32.xml" ContentType="application/vnd.openxmlformats-officedocument.drawing+xml"/>
  <Override PartName="/xl/embeddings/oleObject2.bin" ContentType="application/vnd.openxmlformats-officedocument.oleObject"/>
  <Override PartName="/xl/drawings/drawing3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ИП\PUBLICATIONS\ДДКП\ДоДКП\2018 июнь\Графики\English graphs\06_2018\"/>
    </mc:Choice>
  </mc:AlternateContent>
  <bookViews>
    <workbookView xWindow="13245" yWindow="-60" windowWidth="16500" windowHeight="11985" firstSheet="3" activeTab="17"/>
  </bookViews>
  <sheets>
    <sheet name="Chart 2.3" sheetId="9" r:id="rId1"/>
    <sheet name="Chart 2.4" sheetId="8" r:id="rId2"/>
    <sheet name="Chart 2.5" sheetId="10" r:id="rId3"/>
    <sheet name="Chart 2.6" sheetId="7" r:id="rId4"/>
    <sheet name="Chart 2.7" sheetId="12" r:id="rId5"/>
    <sheet name="Chart 2.9" sheetId="15" r:id="rId6"/>
    <sheet name="Chart 2.10" sheetId="6" r:id="rId7"/>
    <sheet name="Chart 2.11" sheetId="13" r:id="rId8"/>
    <sheet name="Chart 2.12" sheetId="16" r:id="rId9"/>
    <sheet name="Chart 2.13" sheetId="17" r:id="rId10"/>
    <sheet name="Chart 2.15" sheetId="21" r:id="rId11"/>
    <sheet name="Chart 2.17" sheetId="19" r:id="rId12"/>
    <sheet name="Chart 2.18" sheetId="18" r:id="rId13"/>
    <sheet name="Chart 2.19" sheetId="22" r:id="rId14"/>
    <sheet name="Chart 2.20" sheetId="23" r:id="rId15"/>
    <sheet name="BP" sheetId="33" r:id="rId16"/>
    <sheet name="BP forecast chart 1" sheetId="31" r:id="rId17"/>
    <sheet name="BP forecast chart 2" sheetId="3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localSheetId="15" hidden="1">'[1]Сектор товаров'!#REF!</definedName>
    <definedName name="__123Graph_A" localSheetId="16" hidden="1">'[1]Сектор товаров'!#REF!</definedName>
    <definedName name="__123Graph_A" localSheetId="17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6" hidden="1">'[1]Сектор товаров'!#REF!</definedName>
    <definedName name="__123Graph_AINFLAC" localSheetId="17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6" hidden="1">'[1]Сектор товаров'!#REF!</definedName>
    <definedName name="__123Graph_CFONDI" localSheetId="17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AMO_UniqueIdentifier" hidden="1">"'05e656a9-75eb-42fb-91c3-87d8ce266909'"</definedName>
    <definedName name="_BQ4.1" localSheetId="15" hidden="1">#REF!</definedName>
    <definedName name="_BQ4.1" localSheetId="16" hidden="1">#REF!</definedName>
    <definedName name="_BQ4.1" localSheetId="17" hidden="1">#REF!</definedName>
    <definedName name="_BQ4.1" hidden="1">#REF!</definedName>
    <definedName name="_Order1" hidden="1">255</definedName>
    <definedName name="_Order2" hidden="1">255</definedName>
    <definedName name="_QR001" localSheetId="15">[2]Control!$H$2</definedName>
    <definedName name="_QR001">[3]Control!$H$2</definedName>
    <definedName name="_QR002" localSheetId="15">[2]Control!$H$3</definedName>
    <definedName name="_QR002">[3]Control!$H$3</definedName>
    <definedName name="_QR003" localSheetId="15">[2]Control!$H$4</definedName>
    <definedName name="_QR003">[3]Control!$H$4</definedName>
    <definedName name="_QR004" localSheetId="15">[2]Control!$H$5</definedName>
    <definedName name="_QR004">[3]Control!$H$5</definedName>
    <definedName name="_QR011" localSheetId="15">[4]Control!$I$2</definedName>
    <definedName name="_QR011">[5]Control!$I$2</definedName>
    <definedName name="_QR012" localSheetId="15">[4]Control!$I$3</definedName>
    <definedName name="_QR012">[5]Control!$I$3</definedName>
    <definedName name="_QR013" localSheetId="15">[4]Control!$I$4</definedName>
    <definedName name="_QR013">[5]Control!$I$4</definedName>
    <definedName name="_QR014" localSheetId="15">[4]Control!$I$5</definedName>
    <definedName name="_QR014">[5]Control!$I$5</definedName>
    <definedName name="_QR021" localSheetId="15">[2]Control!$J$2</definedName>
    <definedName name="_QR021">[3]Control!$J$2</definedName>
    <definedName name="_QR022" localSheetId="15">[2]Control!$J$3</definedName>
    <definedName name="_QR022">[3]Control!$J$3</definedName>
    <definedName name="_QR023" localSheetId="15">[2]Control!$J$4</definedName>
    <definedName name="_QR023">[3]Control!$J$4</definedName>
    <definedName name="_QR024" localSheetId="15">[2]Control!$J$5</definedName>
    <definedName name="_QR024">[3]Control!$J$5</definedName>
    <definedName name="_QR031" localSheetId="15">[6]Control!$K$2</definedName>
    <definedName name="_QR031">[7]Control!$K$2</definedName>
    <definedName name="_QR032" localSheetId="15">[6]Control!$K$3</definedName>
    <definedName name="_QR032">[7]Control!$K$3</definedName>
    <definedName name="_QR033" localSheetId="15">[6]Control!$K$4</definedName>
    <definedName name="_QR033">[7]Control!$K$4</definedName>
    <definedName name="_QR034" localSheetId="15">[6]Control!$K$5</definedName>
    <definedName name="_QR034">[7]Control!$K$5</definedName>
    <definedName name="_QR1" localSheetId="15">[8]Control!$C$2</definedName>
    <definedName name="_QR1">[9]Control!$C$2</definedName>
    <definedName name="_QR2" localSheetId="15">[8]Control!$C$3</definedName>
    <definedName name="_QR2">[9]Control!$C$3</definedName>
    <definedName name="_QR3" localSheetId="15">[8]Control!$C$4</definedName>
    <definedName name="_QR3">[9]Control!$C$4</definedName>
    <definedName name="_QR4" localSheetId="15">[8]Control!$C$5</definedName>
    <definedName name="_QR4">[9]Control!$C$5</definedName>
    <definedName name="_QR971" localSheetId="15">[10]Control!$E$2</definedName>
    <definedName name="_QR971">[11]Control!$E$2</definedName>
    <definedName name="_QR972" localSheetId="15">[10]Control!$E$3</definedName>
    <definedName name="_QR972">[11]Control!$E$3</definedName>
    <definedName name="_QR981" localSheetId="15">[10]Control!$F$2</definedName>
    <definedName name="_QR981">[11]Control!$F$2</definedName>
    <definedName name="_QR982" localSheetId="15">[10]Control!$F$3</definedName>
    <definedName name="_QR982">[11]Control!$F$3</definedName>
    <definedName name="_QR983" localSheetId="15">[10]Control!$F$4</definedName>
    <definedName name="_QR983">[11]Control!$F$4</definedName>
    <definedName name="_QR984" localSheetId="15">[10]Control!$F$5</definedName>
    <definedName name="_QR984">[11]Control!$F$5</definedName>
    <definedName name="_QR991" localSheetId="15">[2]Control!$G$2</definedName>
    <definedName name="_QR991">[3]Control!$G$2</definedName>
    <definedName name="_QR992" localSheetId="15">[2]Control!$G$3</definedName>
    <definedName name="_QR992">[3]Control!$G$3</definedName>
    <definedName name="_QR993" localSheetId="15">[2]Control!$G$4</definedName>
    <definedName name="_QR993">[3]Control!$G$4</definedName>
    <definedName name="_qr994" localSheetId="15">[2]Control!$G$5</definedName>
    <definedName name="_qr994">[3]Control!$G$5</definedName>
    <definedName name="a" localSheetId="15">[12]Control!$H$4</definedName>
    <definedName name="a">[13]Control!$H$4</definedName>
    <definedName name="AN_3" localSheetId="15">#REF!</definedName>
    <definedName name="AN_3" localSheetId="16">#REF!</definedName>
    <definedName name="AN_3" localSheetId="17">#REF!</definedName>
    <definedName name="AN_3">#REF!</definedName>
    <definedName name="anb" localSheetId="15">#REF!</definedName>
    <definedName name="anb" localSheetId="16">#REF!</definedName>
    <definedName name="anb" localSheetId="17">#REF!</definedName>
    <definedName name="anb">#REF!</definedName>
    <definedName name="ANN_3" localSheetId="15">#REF!</definedName>
    <definedName name="ANN_3" localSheetId="16">#REF!</definedName>
    <definedName name="ANN_3" localSheetId="17">#REF!</definedName>
    <definedName name="ANN_3">#REF!</definedName>
    <definedName name="b" localSheetId="15">[12]Control!$H$5</definedName>
    <definedName name="b">[13]Control!$H$5</definedName>
    <definedName name="d" localSheetId="15">[12]Control!$I$3</definedName>
    <definedName name="d">[13]Control!$I$3</definedName>
    <definedName name="DT_1" localSheetId="15">#REF!</definedName>
    <definedName name="DT_1" localSheetId="16">#REF!</definedName>
    <definedName name="DT_1" localSheetId="17">#REF!</definedName>
    <definedName name="DT_1">#REF!</definedName>
    <definedName name="DT_2" localSheetId="15">#REF!</definedName>
    <definedName name="DT_2" localSheetId="16">#REF!</definedName>
    <definedName name="DT_2" localSheetId="17">#REF!</definedName>
    <definedName name="DT_2">#REF!</definedName>
    <definedName name="DT_3" localSheetId="15">#REF!</definedName>
    <definedName name="DT_3" localSheetId="16">#REF!</definedName>
    <definedName name="DT_3" localSheetId="17">#REF!</definedName>
    <definedName name="DT_3">#REF!</definedName>
    <definedName name="DT_9" localSheetId="17">#REF!</definedName>
    <definedName name="DT_9">#REF!</definedName>
    <definedName name="e" localSheetId="15">[12]Control!$I$5</definedName>
    <definedName name="e">[13]Control!$I$5</definedName>
    <definedName name="f" localSheetId="15">[12]Control!$J$2</definedName>
    <definedName name="f">[13]Control!$J$2</definedName>
    <definedName name="fld" localSheetId="15">#REF!</definedName>
    <definedName name="fld" localSheetId="16">#REF!</definedName>
    <definedName name="fld" localSheetId="17">#REF!</definedName>
    <definedName name="fld">#REF!</definedName>
    <definedName name="FLD_1" localSheetId="15">#REF!</definedName>
    <definedName name="FLD_1" localSheetId="16">#REF!</definedName>
    <definedName name="FLD_1" localSheetId="17">#REF!</definedName>
    <definedName name="FLD_1">#REF!</definedName>
    <definedName name="fldFloatingPointCorrector" localSheetId="15">#REF!</definedName>
    <definedName name="fldFloatingPointCorrector" localSheetId="16">#REF!</definedName>
    <definedName name="fldFloatingPointCorrector" localSheetId="17">#REF!</definedName>
    <definedName name="fldFloatingPointCorrector">#REF!</definedName>
    <definedName name="fldSpread" localSheetId="16">#REF!</definedName>
    <definedName name="fldSpread" localSheetId="17">#REF!</definedName>
    <definedName name="fldSpread">#REF!</definedName>
    <definedName name="FLDSpread_1" localSheetId="16">#REF!</definedName>
    <definedName name="FLDSpread_1" localSheetId="17">#REF!</definedName>
    <definedName name="FLDSpread_1">#REF!</definedName>
    <definedName name="g" localSheetId="15">[12]Control!$J$3</definedName>
    <definedName name="g">[13]Control!$J$3</definedName>
    <definedName name="GPB_BOP_OPTIONS" localSheetId="15">#REF!</definedName>
    <definedName name="GPB_BOP_OPTIONS" localSheetId="16">#REF!</definedName>
    <definedName name="GPB_BOP_OPTIONS" localSheetId="17">#REF!</definedName>
    <definedName name="GPB_BOP_OPTIONS">#REF!</definedName>
    <definedName name="GPB_IIP_OPTIONS" localSheetId="15">#REF!</definedName>
    <definedName name="GPB_IIP_OPTIONS" localSheetId="16">#REF!</definedName>
    <definedName name="GPB_IIP_OPTIONS" localSheetId="17">#REF!</definedName>
    <definedName name="GPB_IIP_OPTIONS">#REF!</definedName>
    <definedName name="h" localSheetId="15">[12]Control!$J$4</definedName>
    <definedName name="h">[13]Control!$J$4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15">[14]Прогноз!$A$7</definedName>
    <definedName name="IDE">[15]Прогноз!$A$7</definedName>
    <definedName name="j" localSheetId="15">[12]Control!$J$5</definedName>
    <definedName name="j">[13]Control!$J$5</definedName>
    <definedName name="Lang" localSheetId="15">[6]Control!$B$8</definedName>
    <definedName name="Lang">[7]Control!$B$8</definedName>
    <definedName name="M_11" localSheetId="15">#REF!</definedName>
    <definedName name="M_11" localSheetId="16">#REF!</definedName>
    <definedName name="M_11" localSheetId="17">#REF!</definedName>
    <definedName name="M_11">#REF!</definedName>
    <definedName name="M_9" localSheetId="15">#REF!</definedName>
    <definedName name="M_9" localSheetId="16">#REF!</definedName>
    <definedName name="M_9" localSheetId="17">#REF!</definedName>
    <definedName name="M_9">#REF!</definedName>
    <definedName name="RSQR1">'[16]Reserve pres.'!$E$47</definedName>
    <definedName name="RSQR2">'[16]Reserve pres.'!$E$48</definedName>
    <definedName name="SF" localSheetId="15">[14]Прогноз!$H$7</definedName>
    <definedName name="SF">[15]Прогноз!$H$7</definedName>
    <definedName name="SH" localSheetId="15">[14]Прогноз!$J$7</definedName>
    <definedName name="SH">[15]Прогноз!$J$7</definedName>
    <definedName name="SHH" localSheetId="15">#REF!</definedName>
    <definedName name="SHH" localSheetId="16">#REF!</definedName>
    <definedName name="SHH" localSheetId="17">#REF!</definedName>
    <definedName name="SHH">#REF!</definedName>
    <definedName name="SP" localSheetId="15">[14]Прогноз!$I$7</definedName>
    <definedName name="SP">[15]Прогноз!$I$7</definedName>
    <definedName name="t">[15]Прогноз!$A$7</definedName>
    <definedName name="tt">[15]Прогноз!$A$7</definedName>
    <definedName name="xCh1R">OFFSET([17]Sheet1!$BD$3,0,0,COUNTA([17]Sheet1!$BD:$BD)-1)</definedName>
    <definedName name="xCh2G">OFFSET([17]Sheet1!$F$3,0,0,COUNTA([17]Sheet1!$F:$F)-1)</definedName>
    <definedName name="xCh2R">OFFSET([17]Sheet1!$AT$3,0,0,COUNTA([17]Sheet1!$AT:$AT)-1)</definedName>
    <definedName name="xCh3B">OFFSET([17]Sheet1!$O$3,0,0,COUNTA([17]Sheet1!$O:$O)-1)</definedName>
    <definedName name="xCh3D">OFFSET([17]Sheet1!$N$3,0,0,COUNTA([17]Sheet1!$N:$N)-9)</definedName>
    <definedName name="xCh3R">OFFSET([17]Sheet1!$AW$3,0,0,COUNTA([17]Sheet1!$AW:$AW)-1)</definedName>
    <definedName name="xCh4B">OFFSET([17]Sheet1!$AL$3,0,0,COUNTA([17]Sheet1!$AL:$AL)-1)</definedName>
    <definedName name="xCh4D">OFFSET([17]Sheet1!$Q$3,0,0,COUNTA([17]Sheet1!$Q:$Q)-1)</definedName>
    <definedName name="xCh4R">OFFSET([17]Sheet1!$AM$3,0,0,COUNTA([17]Sheet1!$AM:$AM)-1)</definedName>
    <definedName name="xCh5B">OFFSET([17]Sheet1!$Y$3,0,0,COUNTA([17]Sheet1!$Y:$Y)-1)</definedName>
    <definedName name="xCh5D">OFFSET([17]Sheet1!$X$3,0,0,COUNTA([17]Sheet1!$X:$X)-1)</definedName>
    <definedName name="xCh5R">OFFSET([17]Sheet1!$AA$3,0,0,COUNTA([17]Sheet1!$AA:$AA)-1)</definedName>
    <definedName name="xCh6B">OFFSET([17]Sheet1!$AK$3,0,0,COUNTA([17]Sheet1!$AK:$AK)-1)</definedName>
    <definedName name="xCh6D">OFFSET([17]Sheet1!$AJ$3,0,0,COUNTA([17]Sheet1!$AJ:$AJ)-1)</definedName>
    <definedName name="xCh7R">OFFSET([17]Sheet1!$BB$3,0,0,COUNTA([17]Sheet1!$BB:$BB)-1)</definedName>
    <definedName name="xCh8B">OFFSET([17]Sheet1!$AH$3,0,0,COUNTA([17]Sheet1!$AH:$AH)-1)</definedName>
    <definedName name="xCh8D">OFFSET([17]Sheet1!$AG$3,0,0,COUNTA([17]Sheet1!$AG:$AG)-1)</definedName>
    <definedName name="xDate">OFFSET([17]Sheet1!$A$3,0,0,COUNTA([17]Sheet1!$A:$A)-1)</definedName>
    <definedName name="XDO_?DATA010_S2?" localSheetId="15">#REF!</definedName>
    <definedName name="XDO_?DATA010_S2?" localSheetId="16">#REF!</definedName>
    <definedName name="XDO_?DATA010_S2?" localSheetId="17">#REF!</definedName>
    <definedName name="XDO_?DATA010_S2?">#REF!</definedName>
    <definedName name="Z_573B3FB2_52CA_4518_9E1F_3FDE049BE4A6_.wvu.Rows" localSheetId="15" hidden="1">BP!#REF!,BP!#REF!,BP!#REF!,BP!#REF!,BP!#REF!,BP!#REF!</definedName>
    <definedName name="Z_573B3FB2_52CA_4518_9E1F_3FDE049BE4A6_.wvu.Rows" localSheetId="16" hidden="1">'BP forecast chart 1'!$14:$47,'BP forecast chart 1'!$53:$61,'BP forecast chart 1'!$66:$69,'BP forecast chart 1'!$72:$73,'BP forecast chart 1'!$77:$82,'BP forecast chart 1'!$84:$90</definedName>
    <definedName name="Z_573B3FB2_52CA_4518_9E1F_3FDE049BE4A6_.wvu.Rows" localSheetId="17" hidden="1">'BP forecast chart 2'!#REF!,'BP forecast chart 2'!$20:$28,'BP forecast chart 2'!$33:$36,'BP forecast chart 2'!$39:$40,'BP forecast chart 2'!$44:$49,'BP forecast chart 2'!$51:$57</definedName>
    <definedName name="Z_6425B315_63C2_4E94_8419_01A60670C2BE_.wvu.Rows" localSheetId="15" hidden="1">BP!#REF!,BP!#REF!,BP!#REF!,BP!#REF!,BP!#REF!,BP!#REF!</definedName>
    <definedName name="Z_6425B315_63C2_4E94_8419_01A60670C2BE_.wvu.Rows" localSheetId="16" hidden="1">'BP forecast chart 1'!$14:$47,'BP forecast chart 1'!$53:$61,'BP forecast chart 1'!$66:$69,'BP forecast chart 1'!$72:$73,'BP forecast chart 1'!$77:$82,'BP forecast chart 1'!$84:$90</definedName>
    <definedName name="Z_6425B315_63C2_4E94_8419_01A60670C2BE_.wvu.Rows" localSheetId="17" hidden="1">'BP forecast chart 2'!#REF!,'BP forecast chart 2'!$20:$28,'BP forecast chart 2'!$33:$36,'BP forecast chart 2'!$39:$40,'BP forecast chart 2'!$44:$49,'BP forecast chart 2'!$51:$57</definedName>
    <definedName name="Z_A81E8C95_77BE_4C9E_B5E2_3B57D324F76E_.wvu.Rows" localSheetId="15" hidden="1">BP!#REF!,BP!#REF!,BP!#REF!,BP!#REF!,BP!#REF!,BP!#REF!</definedName>
    <definedName name="Z_A81E8C95_77BE_4C9E_B5E2_3B57D324F76E_.wvu.Rows" localSheetId="16" hidden="1">'BP forecast chart 1'!$14:$47,'BP forecast chart 1'!$53:$61,'BP forecast chart 1'!$66:$69,'BP forecast chart 1'!$72:$73,'BP forecast chart 1'!$77:$82,'BP forecast chart 1'!$84:$90</definedName>
    <definedName name="Z_A81E8C95_77BE_4C9E_B5E2_3B57D324F76E_.wvu.Rows" localSheetId="17" hidden="1">'BP forecast chart 2'!#REF!,'BP forecast chart 2'!$20:$28,'BP forecast chart 2'!$33:$36,'BP forecast chart 2'!$39:$40,'BP forecast chart 2'!$44:$49,'BP forecast chart 2'!$51:$57</definedName>
    <definedName name="Z_C5F49E28_8837_4376_8E1B_5BC543A362BD_.wvu.Rows" localSheetId="15" hidden="1">BP!#REF!,BP!#REF!,BP!#REF!,BP!#REF!,BP!#REF!,BP!#REF!</definedName>
    <definedName name="Z_C5F49E28_8837_4376_8E1B_5BC543A362BD_.wvu.Rows" localSheetId="16" hidden="1">'BP forecast chart 1'!$14:$47,'BP forecast chart 1'!$53:$61,'BP forecast chart 1'!$66:$69,'BP forecast chart 1'!$72:$73,'BP forecast chart 1'!$77:$82,'BP forecast chart 1'!$84:$90</definedName>
    <definedName name="Z_C5F49E28_8837_4376_8E1B_5BC543A362BD_.wvu.Rows" localSheetId="17" hidden="1">'BP forecast chart 2'!#REF!,'BP forecast chart 2'!$20:$28,'BP forecast chart 2'!$33:$36,'BP forecast chart 2'!$39:$40,'BP forecast chart 2'!$44:$49,'BP forecast chart 2'!$51:$57</definedName>
    <definedName name="а" localSheetId="15">[18]Control!$E$3</definedName>
    <definedName name="а">[19]Control!$E$3</definedName>
    <definedName name="ап" localSheetId="15">#REF!</definedName>
    <definedName name="ап" localSheetId="16">#REF!</definedName>
    <definedName name="ап" localSheetId="17">#REF!</definedName>
    <definedName name="ап">#REF!</definedName>
    <definedName name="ап1" localSheetId="15">#REF!</definedName>
    <definedName name="ап1" localSheetId="16">#REF!</definedName>
    <definedName name="ап1" localSheetId="17">#REF!</definedName>
    <definedName name="ап1">#REF!</definedName>
    <definedName name="апп" localSheetId="15">#REF!</definedName>
    <definedName name="апп" localSheetId="16">#REF!</definedName>
    <definedName name="апп" localSheetId="17">#REF!</definedName>
    <definedName name="апп">#REF!</definedName>
    <definedName name="база_02">'[20]2002'!$A$2:$C$414</definedName>
    <definedName name="база_03">'[20]2003'!$A$2:$C$414</definedName>
    <definedName name="база_04">'[20]2004'!$A$2:$C$447</definedName>
    <definedName name="база_05">'[20]2005'!$A$2:$C$447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>#REF!</definedName>
    <definedName name="в" localSheetId="15">[18]Control!$E$2</definedName>
    <definedName name="в">[19]Control!$E$2</definedName>
    <definedName name="ввв" localSheetId="15">#REF!</definedName>
    <definedName name="ввв" localSheetId="16">#REF!</definedName>
    <definedName name="ввв" localSheetId="17">#REF!</definedName>
    <definedName name="ввв">#REF!</definedName>
    <definedName name="всего_02">'[20]2002'!$B$3:$B$414</definedName>
    <definedName name="всего_03">'[20]2003'!$B$3:$B$414</definedName>
    <definedName name="всего_04">'[20]2004'!$B$3:$B$447</definedName>
    <definedName name="всего_05">'[20]2005'!$B$3:$B$447</definedName>
    <definedName name="д" localSheetId="15">[18]Control!$F$4</definedName>
    <definedName name="д">[19]Control!$F$4</definedName>
    <definedName name="и" localSheetId="15">[18]Control!$G$5</definedName>
    <definedName name="и">[19]Control!$G$5</definedName>
    <definedName name="л" localSheetId="15">[18]Control!$F$3</definedName>
    <definedName name="л">[19]Control!$F$3</definedName>
    <definedName name="м" localSheetId="15">[18]Control!$G$4</definedName>
    <definedName name="м">[19]Control!$G$4</definedName>
    <definedName name="непр_02">'[20]2002'!$B$3:$B$216</definedName>
    <definedName name="непр_03">'[20]2003'!$B$3:$B$216</definedName>
    <definedName name="непр_04">'[20]2004'!$B$3:$B$228</definedName>
    <definedName name="непр_05">'[20]2005'!$B$3:$B$228</definedName>
    <definedName name="о" localSheetId="15">[18]Control!$F$2</definedName>
    <definedName name="о">[19]Control!$F$2</definedName>
    <definedName name="прод_02">'[20]2002'!$B$217:$B$316</definedName>
    <definedName name="прод_03">'[20]2003'!$B$217:$B$317</definedName>
    <definedName name="прод_04">'[20]2004'!$B$229:$B$340</definedName>
    <definedName name="прод_05">'[20]2005'!$B$229:$B$340</definedName>
    <definedName name="Рис" localSheetId="15">#REF!</definedName>
    <definedName name="Рис" localSheetId="16">#REF!</definedName>
    <definedName name="Рис" localSheetId="17">#REF!</definedName>
    <definedName name="Рис">#REF!</definedName>
    <definedName name="рис14а" localSheetId="15">#REF!</definedName>
    <definedName name="рис14а" localSheetId="16">#REF!</definedName>
    <definedName name="рис14а" localSheetId="17">#REF!</definedName>
    <definedName name="рис14а">#REF!</definedName>
    <definedName name="рорыовфролф">[15]Прогноз!$A$7</definedName>
    <definedName name="с" localSheetId="15">[18]Control!$G$3</definedName>
    <definedName name="с">[19]Control!$G$3</definedName>
    <definedName name="СектораPR">[21]ConstDur_!$Y$2:$Y$8</definedName>
    <definedName name="усл_02">'[20]2002'!$B$317:$B$414</definedName>
    <definedName name="усл_03">'[20]2003'!$B$318:$B$414</definedName>
    <definedName name="усл_04">'[20]2004'!$B$341:$B$447</definedName>
    <definedName name="усл_05">'[20]2005'!$B$341:$B$447</definedName>
    <definedName name="фа" localSheetId="15">[2]Control!$G$4</definedName>
    <definedName name="фа">[3]Control!$G$4</definedName>
    <definedName name="фц5642" localSheetId="15">[14]Прогноз!$I$7</definedName>
    <definedName name="фц5642">[15]Прогноз!$I$7</definedName>
    <definedName name="цн37" localSheetId="15">[14]Прогноз!$H$7</definedName>
    <definedName name="цн37">[15]Прогноз!$H$7</definedName>
    <definedName name="цуе62" localSheetId="15">[14]Прогноз!$J$7</definedName>
    <definedName name="цуе62">[15]Прогноз!$J$7</definedName>
    <definedName name="цыкп" localSheetId="15">[14]Прогноз!$A$7</definedName>
    <definedName name="цыкп">[15]Прогноз!$A$7</definedName>
    <definedName name="ч" localSheetId="15">[18]Control!$G$2</definedName>
    <definedName name="ч">[19]Control!$G$2</definedName>
    <definedName name="ыявап" localSheetId="15">[2]Control!$G$5</definedName>
    <definedName name="ыявап">[3]Control!$G$5</definedName>
    <definedName name="я" localSheetId="15">[18]Control!$F$5</definedName>
    <definedName name="я">[19]Control!$F$5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9" l="1"/>
  <c r="J10" i="23" l="1"/>
  <c r="I10" i="23"/>
  <c r="J9" i="23"/>
  <c r="I9" i="23"/>
  <c r="J8" i="23"/>
  <c r="I8" i="23"/>
  <c r="I7" i="23"/>
  <c r="J7" i="23"/>
  <c r="J10" i="22"/>
  <c r="I10" i="22"/>
  <c r="J9" i="22"/>
  <c r="I9" i="22"/>
  <c r="J8" i="22"/>
  <c r="I8" i="22"/>
  <c r="J7" i="22"/>
  <c r="I7" i="22"/>
  <c r="J10" i="19"/>
  <c r="I10" i="19"/>
  <c r="H10" i="19"/>
  <c r="G10" i="19"/>
  <c r="J9" i="19"/>
  <c r="I9" i="19"/>
  <c r="H9" i="19"/>
  <c r="G9" i="19"/>
  <c r="J8" i="19"/>
  <c r="I8" i="19"/>
  <c r="H8" i="19"/>
  <c r="G8" i="19"/>
  <c r="J7" i="19"/>
  <c r="I7" i="19"/>
  <c r="J10" i="18"/>
  <c r="I10" i="18"/>
  <c r="H10" i="18"/>
  <c r="G10" i="18"/>
  <c r="J9" i="18"/>
  <c r="I9" i="18"/>
  <c r="H9" i="18"/>
  <c r="G9" i="18"/>
  <c r="J8" i="18"/>
  <c r="I8" i="18"/>
  <c r="H8" i="18"/>
  <c r="G8" i="18"/>
  <c r="J7" i="18"/>
  <c r="I7" i="18"/>
  <c r="J11" i="17"/>
  <c r="I11" i="17"/>
  <c r="H11" i="17"/>
  <c r="G11" i="17"/>
  <c r="J10" i="17"/>
  <c r="I10" i="17"/>
  <c r="H10" i="17"/>
  <c r="G10" i="17"/>
  <c r="J9" i="17"/>
  <c r="I9" i="17"/>
  <c r="H9" i="17"/>
  <c r="G9" i="17"/>
  <c r="J10" i="16"/>
  <c r="I10" i="16"/>
  <c r="H10" i="16"/>
  <c r="G10" i="16"/>
  <c r="J9" i="16"/>
  <c r="I9" i="16"/>
  <c r="H9" i="16"/>
  <c r="G9" i="16"/>
  <c r="J8" i="16"/>
  <c r="I8" i="16"/>
  <c r="H8" i="16"/>
  <c r="G8" i="16"/>
  <c r="J7" i="16"/>
  <c r="I7" i="16"/>
  <c r="J10" i="15"/>
  <c r="I10" i="15"/>
  <c r="H10" i="15"/>
  <c r="G10" i="15"/>
  <c r="J9" i="15"/>
  <c r="I9" i="15"/>
  <c r="H9" i="15"/>
  <c r="G9" i="15"/>
  <c r="J8" i="15"/>
  <c r="I8" i="15"/>
  <c r="H8" i="15"/>
  <c r="G8" i="15"/>
  <c r="J7" i="15"/>
  <c r="I7" i="15"/>
  <c r="J10" i="13"/>
  <c r="I10" i="13"/>
  <c r="H10" i="13"/>
  <c r="G10" i="13"/>
  <c r="J9" i="13"/>
  <c r="I9" i="13"/>
  <c r="H9" i="13"/>
  <c r="G9" i="13"/>
  <c r="J8" i="13"/>
  <c r="I8" i="13"/>
  <c r="H8" i="13"/>
  <c r="G8" i="13"/>
  <c r="J7" i="13"/>
  <c r="I7" i="13"/>
  <c r="J10" i="12"/>
  <c r="I10" i="12"/>
  <c r="H10" i="12"/>
  <c r="G10" i="12"/>
  <c r="J9" i="12"/>
  <c r="I9" i="12"/>
  <c r="H9" i="12"/>
  <c r="G9" i="12"/>
  <c r="J8" i="12"/>
  <c r="I8" i="12"/>
  <c r="H8" i="12"/>
  <c r="G8" i="12"/>
  <c r="J7" i="12"/>
  <c r="I7" i="12"/>
  <c r="J13" i="10"/>
  <c r="I13" i="10"/>
  <c r="H13" i="10"/>
  <c r="G13" i="10"/>
  <c r="J12" i="10"/>
  <c r="I12" i="10"/>
  <c r="H12" i="10"/>
  <c r="G12" i="10"/>
  <c r="J11" i="10"/>
  <c r="I11" i="10"/>
  <c r="H11" i="10"/>
  <c r="G11" i="10"/>
  <c r="J10" i="10"/>
  <c r="I10" i="10"/>
  <c r="J11" i="9"/>
  <c r="I11" i="9"/>
  <c r="H11" i="9"/>
  <c r="G11" i="9"/>
  <c r="J10" i="9"/>
  <c r="I10" i="9"/>
  <c r="H10" i="9"/>
  <c r="G10" i="9"/>
  <c r="J9" i="9"/>
  <c r="I9" i="9"/>
  <c r="H9" i="9"/>
  <c r="G9" i="9"/>
  <c r="I8" i="9"/>
  <c r="H10" i="23" l="1"/>
  <c r="H8" i="22"/>
  <c r="H9" i="22"/>
  <c r="H9" i="23"/>
  <c r="G8" i="22"/>
  <c r="G8" i="23"/>
  <c r="G9" i="23"/>
  <c r="H10" i="22"/>
  <c r="H8" i="23"/>
  <c r="G9" i="22"/>
  <c r="G10" i="23"/>
  <c r="G10" i="22"/>
</calcChain>
</file>

<file path=xl/sharedStrings.xml><?xml version="1.0" encoding="utf-8"?>
<sst xmlns="http://schemas.openxmlformats.org/spreadsheetml/2006/main" count="269" uniqueCount="159">
  <si>
    <t>III-2002</t>
  </si>
  <si>
    <t>IV-2002</t>
  </si>
  <si>
    <t>I-2003</t>
  </si>
  <si>
    <t>II-2003</t>
  </si>
  <si>
    <t>III-2003</t>
  </si>
  <si>
    <t>IV-2003</t>
  </si>
  <si>
    <t>I-2004</t>
  </si>
  <si>
    <t>II-2004</t>
  </si>
  <si>
    <t>III-2004</t>
  </si>
  <si>
    <t>IV-2004</t>
  </si>
  <si>
    <t>I-2005</t>
  </si>
  <si>
    <t>II-2005</t>
  </si>
  <si>
    <t>III-2005</t>
  </si>
  <si>
    <t>IV-2005</t>
  </si>
  <si>
    <t>I-2006</t>
  </si>
  <si>
    <t>II-2006</t>
  </si>
  <si>
    <t>III-2006</t>
  </si>
  <si>
    <t>IV-2006</t>
  </si>
  <si>
    <t>I-2007</t>
  </si>
  <si>
    <t>II-2007</t>
  </si>
  <si>
    <t>III-2007</t>
  </si>
  <si>
    <t>IV-2007</t>
  </si>
  <si>
    <t>I-2008</t>
  </si>
  <si>
    <t>II-2008</t>
  </si>
  <si>
    <t>III-2008</t>
  </si>
  <si>
    <t>IV-2008</t>
  </si>
  <si>
    <t>I-2009</t>
  </si>
  <si>
    <t>II-2009</t>
  </si>
  <si>
    <t>III-2009</t>
  </si>
  <si>
    <t>IV-2009</t>
  </si>
  <si>
    <t>I-2010</t>
  </si>
  <si>
    <t>II-2010</t>
  </si>
  <si>
    <t>III-2010</t>
  </si>
  <si>
    <t>IV-2010</t>
  </si>
  <si>
    <t>I-2011</t>
  </si>
  <si>
    <t>II-2011</t>
  </si>
  <si>
    <t>III-2011</t>
  </si>
  <si>
    <t>IV-2011</t>
  </si>
  <si>
    <t>I-2012</t>
  </si>
  <si>
    <t>II-2012</t>
  </si>
  <si>
    <t>III-2012</t>
  </si>
  <si>
    <t>IV-2012</t>
  </si>
  <si>
    <t>I-2013</t>
  </si>
  <si>
    <t>II-2013</t>
  </si>
  <si>
    <t>III-2013</t>
  </si>
  <si>
    <t>IV-2013</t>
  </si>
  <si>
    <t>I-2014</t>
  </si>
  <si>
    <t>II-2014</t>
  </si>
  <si>
    <t>III-2014</t>
  </si>
  <si>
    <t>IV-2014</t>
  </si>
  <si>
    <t>I-2015</t>
  </si>
  <si>
    <t>II-2015</t>
  </si>
  <si>
    <t>III-2015</t>
  </si>
  <si>
    <t>IV-2015</t>
  </si>
  <si>
    <t>I-2016</t>
  </si>
  <si>
    <t>II-2016</t>
  </si>
  <si>
    <t>III-2016</t>
  </si>
  <si>
    <t>IV-2016</t>
  </si>
  <si>
    <t>I-2017</t>
  </si>
  <si>
    <t>II-2017</t>
  </si>
  <si>
    <t>III-2017</t>
  </si>
  <si>
    <t>IV-2017</t>
  </si>
  <si>
    <t>I-2018</t>
  </si>
  <si>
    <t>II-2018</t>
  </si>
  <si>
    <t>III-2018</t>
  </si>
  <si>
    <t>IV-2018</t>
  </si>
  <si>
    <t>I-2019</t>
  </si>
  <si>
    <t>II-2019</t>
  </si>
  <si>
    <t>III-2019</t>
  </si>
  <si>
    <t>IV-2019</t>
  </si>
  <si>
    <t>I-2020</t>
  </si>
  <si>
    <t>II-2020</t>
  </si>
  <si>
    <t>III-2020</t>
  </si>
  <si>
    <t>IV-2020</t>
  </si>
  <si>
    <t>2017*</t>
  </si>
  <si>
    <t xml:space="preserve">I </t>
  </si>
  <si>
    <t>II</t>
  </si>
  <si>
    <t>III</t>
  </si>
  <si>
    <t>IV</t>
  </si>
  <si>
    <t>Chapter 2. Economic outlook.</t>
  </si>
  <si>
    <t>Source: Банк России.</t>
  </si>
  <si>
    <t>Source: Bank of Russia calculations.</t>
  </si>
  <si>
    <t>Chart 2.3. Baseline forecast for the growth in credit to the economy has been upgraded for 2018 considering the contribution of exchange rate revaluation</t>
  </si>
  <si>
    <t>(claims on the economy, per cent change on previous year)</t>
  </si>
  <si>
    <t>Baseline – June 2018</t>
  </si>
  <si>
    <t>Baseline – March 2018</t>
  </si>
  <si>
    <t>low</t>
  </si>
  <si>
    <t>high</t>
  </si>
  <si>
    <t>Chart 2.4. Debt burden* in economy will remain relatively low</t>
  </si>
  <si>
    <t>(debt service ratio, as % of GDP)</t>
  </si>
  <si>
    <t>Debt service ratio</t>
  </si>
  <si>
    <t>Forecast</t>
  </si>
  <si>
    <t>Chart 2.5. Forecast growth of money supply has been upgraded in line with the revised forecast of lending</t>
  </si>
  <si>
    <t>(money supply in the national definition, per cent change on previous year)</t>
  </si>
  <si>
    <t>Chart 2.6. Credit to the economy will continue to be the main contributor to money supply growth over the forecast horizon</t>
  </si>
  <si>
    <t>(percentage points)</t>
  </si>
  <si>
    <t>FX deposits and securities, included in M2X</t>
  </si>
  <si>
    <t>Capital and other</t>
  </si>
  <si>
    <t>Credit to the economy</t>
  </si>
  <si>
    <t>Net claims on general government</t>
  </si>
  <si>
    <t>Net foreign assets</t>
  </si>
  <si>
    <t>Growth in M2, YoY (right-hand scale)</t>
  </si>
  <si>
    <t>(GDP, per cent change year-on-year)</t>
  </si>
  <si>
    <t>Chart 2.9. The forecast for gross fixed capital formation growth has been downgraded considering the updated statistics of 2017 – early 2018</t>
  </si>
  <si>
    <t>(gross fixed capital formation, per cent change on previous year)</t>
  </si>
  <si>
    <t>Chart 2.10. Lending to businesses and households will continue to expand</t>
  </si>
  <si>
    <t>(contribution to increase in claims* on the economy, per cent change on previous year)</t>
  </si>
  <si>
    <t>Legal entities (foreign currency)</t>
  </si>
  <si>
    <t>Legal entities (rubles)</t>
  </si>
  <si>
    <t>Households (foreign currency)</t>
  </si>
  <si>
    <t>Households (rubles)</t>
  </si>
  <si>
    <t>Inclease in claims on the economy, YoY (right-hand scale)</t>
  </si>
  <si>
    <t>Chart 2.7. Forecast of GDP growth has not been revised compared with the March MPR</t>
  </si>
  <si>
    <t xml:space="preserve">Chart 2.11. Household consumption will grow sustainably, with annual projection paths slightly adjusted </t>
  </si>
  <si>
    <t>(final consumption of households, per cent change on previous year)</t>
  </si>
  <si>
    <t>Chart 2.12. 2018 will see a faster growth in exports given the robust dynamics of external demand</t>
  </si>
  <si>
    <t>(exports, per cent change on previous year)</t>
  </si>
  <si>
    <t>Chart 2.13. Imports are expected to grow proportionately with demand growth given exchange rate dynamics</t>
  </si>
  <si>
    <t>(imports, per cent change on previous year)</t>
  </si>
  <si>
    <t>(GDP, per cent change on previous year)</t>
  </si>
  <si>
    <t>Baseline</t>
  </si>
  <si>
    <t>Unchanged oil price</t>
  </si>
  <si>
    <t>Chart 2.15. Interval forecast for GDP growth is the same in the baseline and alternative scenarios</t>
  </si>
  <si>
    <t>Chart 2.17. Growth in consumption will be slightly higher due to income dynamics and sentiment…</t>
  </si>
  <si>
    <t>Chart 2.18. ... the same is true for growth in investment…</t>
  </si>
  <si>
    <t>(claims on households, per cent change on previous year)</t>
  </si>
  <si>
    <t>Chart 2.19. ...amid a more active expansion in lending both to households…</t>
  </si>
  <si>
    <t>(claims on companies, per cent change on previous year)</t>
  </si>
  <si>
    <t>Chart 2.20. ...and to companies</t>
  </si>
  <si>
    <t>Trade balance</t>
  </si>
  <si>
    <t>Capital account balance</t>
  </si>
  <si>
    <t>Balance of services</t>
  </si>
  <si>
    <t>Balance of non-tradable components</t>
  </si>
  <si>
    <t>Balance of current and capital account</t>
  </si>
  <si>
    <t>Major current account components</t>
  </si>
  <si>
    <t>* Baseline scenario.</t>
  </si>
  <si>
    <t>Chart 1</t>
  </si>
  <si>
    <t>Appllication Balance of payments.</t>
  </si>
  <si>
    <t xml:space="preserve">Major private sector* financial account components </t>
  </si>
  <si>
    <t>* Baseline scenario forecast. Signs according to BPM5.</t>
  </si>
  <si>
    <t>** Excluding debt on deliveries under intergovernmental agreements.</t>
  </si>
  <si>
    <t>Other assets, excluding fictitious transactions**</t>
  </si>
  <si>
    <t>Outgoing direct investment</t>
  </si>
  <si>
    <t>Incoming direct investment</t>
  </si>
  <si>
    <t>Other liabilities</t>
  </si>
  <si>
    <t>Banking sector financial account balance**</t>
  </si>
  <si>
    <t>Fictitious operations</t>
  </si>
  <si>
    <t>Chart 2</t>
  </si>
  <si>
    <t>Application Balance of payment.</t>
  </si>
  <si>
    <t>Balance of services and non-tradable components</t>
  </si>
  <si>
    <t>Banking sector financial account balance</t>
  </si>
  <si>
    <t>Other sectors financial account balance</t>
  </si>
  <si>
    <t>Financial account balance of general government and central bank</t>
  </si>
  <si>
    <t>Net errors and omissions</t>
  </si>
  <si>
    <t>Change in international reserves (‘+’ - increase, ‘-’ - decrease)</t>
  </si>
  <si>
    <t>*Signs according to BPM5.</t>
  </si>
  <si>
    <t>**Estimate.</t>
  </si>
  <si>
    <t>Major balance of payments components*</t>
  </si>
  <si>
    <t>Source: Bank of Russia.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</si>
</sst>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00000E+00"/>
    <numFmt numFmtId="166" formatCode="0.0%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 tint="0.24997711111789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u/>
      <sz val="12"/>
      <color rgb="FF00B050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0" fontId="11" fillId="0" borderId="0"/>
    <xf numFmtId="0" fontId="18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4" fillId="0" borderId="0" xfId="0" applyFont="1"/>
    <xf numFmtId="9" fontId="3" fillId="0" borderId="0" xfId="0" applyNumberFormat="1" applyFont="1"/>
    <xf numFmtId="165" fontId="0" fillId="0" borderId="0" xfId="0" applyNumberFormat="1"/>
    <xf numFmtId="0" fontId="1" fillId="0" borderId="0" xfId="0" applyFont="1"/>
    <xf numFmtId="49" fontId="6" fillId="2" borderId="0" xfId="0" applyNumberFormat="1" applyFont="1" applyFill="1"/>
    <xf numFmtId="0" fontId="7" fillId="2" borderId="0" xfId="0" applyFont="1" applyFill="1"/>
    <xf numFmtId="49" fontId="6" fillId="3" borderId="0" xfId="0" applyNumberFormat="1" applyFont="1" applyFill="1"/>
    <xf numFmtId="0" fontId="7" fillId="3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164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164" fontId="7" fillId="0" borderId="0" xfId="0" applyNumberFormat="1" applyFont="1"/>
    <xf numFmtId="0" fontId="7" fillId="2" borderId="0" xfId="0" applyNumberFormat="1" applyFont="1" applyFill="1"/>
    <xf numFmtId="0" fontId="7" fillId="3" borderId="0" xfId="0" applyNumberFormat="1" applyFont="1" applyFill="1"/>
    <xf numFmtId="0" fontId="7" fillId="3" borderId="0" xfId="0" applyFont="1" applyFill="1" applyAlignment="1">
      <alignment horizontal="center"/>
    </xf>
    <xf numFmtId="0" fontId="0" fillId="0" borderId="0" xfId="0" applyNumberFormat="1"/>
    <xf numFmtId="0" fontId="7" fillId="2" borderId="0" xfId="0" applyNumberFormat="1" applyFont="1" applyFill="1" applyAlignment="1">
      <alignment horizontal="center"/>
    </xf>
    <xf numFmtId="0" fontId="7" fillId="3" borderId="0" xfId="0" applyNumberFormat="1" applyFont="1" applyFill="1" applyAlignment="1">
      <alignment horizontal="center"/>
    </xf>
    <xf numFmtId="0" fontId="12" fillId="0" borderId="0" xfId="0" applyFont="1"/>
    <xf numFmtId="0" fontId="5" fillId="4" borderId="0" xfId="0" applyFont="1" applyFill="1"/>
    <xf numFmtId="0" fontId="0" fillId="0" borderId="0" xfId="0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49" fontId="6" fillId="3" borderId="0" xfId="0" applyNumberFormat="1" applyFont="1" applyFill="1" applyAlignment="1">
      <alignment horizontal="center" vertical="center"/>
    </xf>
    <xf numFmtId="0" fontId="7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4" fillId="5" borderId="0" xfId="0" applyFont="1" applyFill="1" applyBorder="1" applyAlignment="1">
      <alignment horizontal="left" indent="2"/>
    </xf>
    <xf numFmtId="0" fontId="15" fillId="5" borderId="0" xfId="0" applyFont="1" applyFill="1"/>
    <xf numFmtId="0" fontId="15" fillId="0" borderId="0" xfId="0" applyFont="1" applyFill="1"/>
    <xf numFmtId="0" fontId="15" fillId="0" borderId="0" xfId="0" applyFont="1"/>
    <xf numFmtId="14" fontId="16" fillId="0" borderId="1" xfId="0" applyNumberFormat="1" applyFont="1" applyFill="1" applyBorder="1"/>
    <xf numFmtId="0" fontId="15" fillId="0" borderId="1" xfId="0" applyFont="1" applyFill="1" applyBorder="1"/>
    <xf numFmtId="1" fontId="15" fillId="0" borderId="1" xfId="0" applyNumberFormat="1" applyFont="1" applyFill="1" applyBorder="1"/>
    <xf numFmtId="1" fontId="0" fillId="0" borderId="1" xfId="0" applyNumberFormat="1" applyFill="1" applyBorder="1"/>
    <xf numFmtId="0" fontId="0" fillId="0" borderId="0" xfId="0" applyFill="1"/>
    <xf numFmtId="0" fontId="11" fillId="0" borderId="0" xfId="0" applyFont="1"/>
    <xf numFmtId="0" fontId="17" fillId="0" borderId="0" xfId="0" applyFont="1"/>
    <xf numFmtId="0" fontId="19" fillId="0" borderId="0" xfId="4" applyFont="1" applyFill="1" applyBorder="1"/>
    <xf numFmtId="0" fontId="14" fillId="0" borderId="0" xfId="0" applyFont="1" applyFill="1" applyBorder="1" applyAlignment="1">
      <alignment horizontal="left" indent="2"/>
    </xf>
    <xf numFmtId="14" fontId="16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/>
    <xf numFmtId="0" fontId="11" fillId="0" borderId="0" xfId="0" applyFont="1" applyFill="1"/>
    <xf numFmtId="0" fontId="17" fillId="0" borderId="0" xfId="0" applyFont="1" applyFill="1"/>
    <xf numFmtId="0" fontId="20" fillId="0" borderId="0" xfId="1" applyFont="1" applyBorder="1"/>
    <xf numFmtId="0" fontId="11" fillId="0" borderId="0" xfId="2" applyFont="1" applyBorder="1"/>
    <xf numFmtId="0" fontId="15" fillId="0" borderId="0" xfId="1" applyFont="1" applyBorder="1"/>
    <xf numFmtId="0" fontId="11" fillId="0" borderId="0" xfId="2" applyFont="1" applyBorder="1" applyAlignment="1"/>
    <xf numFmtId="0" fontId="15" fillId="0" borderId="0" xfId="1" applyFont="1" applyBorder="1" applyAlignment="1"/>
    <xf numFmtId="0" fontId="11" fillId="0" borderId="0" xfId="3" applyFont="1" applyBorder="1" applyAlignment="1">
      <alignment horizontal="center"/>
    </xf>
    <xf numFmtId="164" fontId="11" fillId="0" borderId="0" xfId="3" applyNumberFormat="1" applyFont="1" applyBorder="1"/>
    <xf numFmtId="164" fontId="15" fillId="0" borderId="0" xfId="1" applyNumberFormat="1" applyFont="1" applyBorder="1"/>
    <xf numFmtId="0" fontId="15" fillId="0" borderId="0" xfId="1" applyFont="1" applyFill="1" applyBorder="1"/>
    <xf numFmtId="164" fontId="11" fillId="0" borderId="0" xfId="3" applyNumberFormat="1" applyFont="1" applyFill="1" applyBorder="1"/>
    <xf numFmtId="164" fontId="11" fillId="0" borderId="0" xfId="2" applyNumberFormat="1" applyFont="1" applyBorder="1"/>
    <xf numFmtId="0" fontId="15" fillId="0" borderId="0" xfId="1" applyFont="1" applyBorder="1" applyAlignment="1">
      <alignment horizontal="left" vertical="top" wrapText="1"/>
    </xf>
    <xf numFmtId="0" fontId="0" fillId="0" borderId="0" xfId="0" applyBorder="1"/>
    <xf numFmtId="0" fontId="5" fillId="4" borderId="0" xfId="0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6" fillId="3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164" fontId="9" fillId="3" borderId="0" xfId="0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21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top" readingOrder="1"/>
    </xf>
    <xf numFmtId="0" fontId="7" fillId="2" borderId="0" xfId="0" applyNumberFormat="1" applyFont="1" applyFill="1" applyAlignment="1">
      <alignment horizontal="left" vertical="center"/>
    </xf>
    <xf numFmtId="0" fontId="23" fillId="0" borderId="1" xfId="0" applyFont="1" applyFill="1" applyBorder="1"/>
    <xf numFmtId="0" fontId="0" fillId="0" borderId="1" xfId="0" applyFont="1" applyFill="1" applyBorder="1"/>
    <xf numFmtId="0" fontId="23" fillId="0" borderId="1" xfId="0" applyFont="1" applyFill="1" applyBorder="1" applyAlignment="1">
      <alignment wrapText="1"/>
    </xf>
    <xf numFmtId="0" fontId="24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5" fillId="0" borderId="0" xfId="1" applyFont="1" applyBorder="1"/>
  </cellXfs>
  <cellStyles count="5">
    <cellStyle name="Обычный" xfId="0" builtinId="0"/>
    <cellStyle name="Обычный 10" xfId="2"/>
    <cellStyle name="Обычный 10 2 2" xfId="3"/>
    <cellStyle name="Обычный 10 5 2" xfId="1"/>
    <cellStyle name="Обычный_BO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'Chart 2.3'!$A$2</c:f>
          <c:strCache>
            <c:ptCount val="1"/>
            <c:pt idx="0">
              <c:v>Chart 2.3. Baseline forecast for the growth in credit to the economy has been upgraded for 2018 considering the contribution of exchange rate revaluation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7240136623772387E-2"/>
          <c:y val="0.21756230156101217"/>
          <c:w val="0.86551972675245525"/>
          <c:h val="0.53105313690572131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strRef>
              <c:f>'Chart 2.3'!$A$8:$A$11</c:f>
              <c:strCache>
                <c:ptCount val="4"/>
                <c:pt idx="0">
                  <c:v>2017*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'Chart 2.3'!$I$8:$I$11</c:f>
              <c:numCache>
                <c:formatCode>0.0</c:formatCode>
                <c:ptCount val="4"/>
                <c:pt idx="0">
                  <c:v>8.1999999999999993</c:v>
                </c:pt>
                <c:pt idx="1">
                  <c:v>10</c:v>
                </c:pt>
                <c:pt idx="2">
                  <c:v>7</c:v>
                </c:pt>
                <c:pt idx="3">
                  <c:v>7</c:v>
                </c:pt>
              </c:numCache>
            </c:numRef>
          </c:val>
        </c:ser>
        <c:ser>
          <c:idx val="4"/>
          <c:order val="2"/>
          <c:tx>
            <c:strRef>
              <c:f>'Chart 2.3'!$C$6</c:f>
              <c:strCache>
                <c:ptCount val="1"/>
                <c:pt idx="0">
                  <c:v>Baseline – June 2018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ysClr val="windowText" lastClr="000000">
                  <a:lumMod val="75000"/>
                  <a:lumOff val="25000"/>
                </a:sysClr>
              </a:solidFill>
            </a:ln>
            <a:effectLst/>
          </c:spPr>
          <c:cat>
            <c:strRef>
              <c:f>'Chart 2.3'!$A$8:$A$11</c:f>
              <c:strCache>
                <c:ptCount val="4"/>
                <c:pt idx="0">
                  <c:v>2017*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'Chart 2.3'!$G$8:$G$11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82064960"/>
        <c:axId val="-1182055168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2.3'!$J$8:$J$11</c:f>
              <c:numCache>
                <c:formatCode>0.0</c:formatCode>
                <c:ptCount val="4"/>
                <c:pt idx="0">
                  <c:v>9</c:v>
                </c:pt>
                <c:pt idx="1">
                  <c:v>8</c:v>
                </c:pt>
                <c:pt idx="2">
                  <c:v>9</c:v>
                </c:pt>
                <c:pt idx="3">
                  <c:v>8</c:v>
                </c:pt>
              </c:numCache>
            </c:numRef>
          </c:val>
        </c:ser>
        <c:ser>
          <c:idx val="5"/>
          <c:order val="3"/>
          <c:tx>
            <c:strRef>
              <c:f>'Chart 2.3'!$E$6</c:f>
              <c:strCache>
                <c:ptCount val="1"/>
                <c:pt idx="0">
                  <c:v>Baseline – March 2018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ysClr val="windowText" lastClr="000000">
                  <a:lumMod val="75000"/>
                  <a:lumOff val="25000"/>
                </a:sysClr>
              </a:solidFill>
            </a:ln>
            <a:effectLst/>
          </c:spPr>
          <c:val>
            <c:numRef>
              <c:f>'Chart 2.3'!$H$8:$H$11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82054624"/>
        <c:axId val="-1182059520"/>
      </c:areaChart>
      <c:catAx>
        <c:axId val="-1182064960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55168"/>
        <c:crosses val="autoZero"/>
        <c:auto val="1"/>
        <c:lblAlgn val="ctr"/>
        <c:lblOffset val="100"/>
        <c:noMultiLvlLbl val="0"/>
      </c:catAx>
      <c:valAx>
        <c:axId val="-1182055168"/>
        <c:scaling>
          <c:orientation val="minMax"/>
          <c:max val="13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64960"/>
        <c:crosses val="autoZero"/>
        <c:crossBetween val="between"/>
      </c:valAx>
      <c:valAx>
        <c:axId val="-1182059520"/>
        <c:scaling>
          <c:orientation val="minMax"/>
          <c:min val="4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54624"/>
        <c:crosses val="max"/>
        <c:crossBetween val="between"/>
      </c:valAx>
      <c:catAx>
        <c:axId val="-1182054624"/>
        <c:scaling>
          <c:orientation val="minMax"/>
        </c:scaling>
        <c:delete val="1"/>
        <c:axPos val="b"/>
        <c:majorTickMark val="out"/>
        <c:minorTickMark val="none"/>
        <c:tickLblPos val="nextTo"/>
        <c:crossAx val="-1182059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22722261577145E-2"/>
          <c:y val="0.82339511000849375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'Chart 2.4'!$A$2</c:f>
          <c:strCache>
            <c:ptCount val="1"/>
            <c:pt idx="0">
              <c:v>Chart 2.4. Debt burden* in economy will remain relatively low</c:v>
            </c:pt>
          </c:strCache>
        </c:strRef>
      </c:tx>
      <c:layout>
        <c:manualLayout>
          <c:xMode val="edge"/>
          <c:yMode val="edge"/>
          <c:x val="0.13512555355233893"/>
          <c:y val="1.378616264895606E-2"/>
        </c:manualLayout>
      </c:layout>
      <c:overlay val="1"/>
      <c:txPr>
        <a:bodyPr/>
        <a:lstStyle/>
        <a:p>
          <a:pPr>
            <a:defRPr sz="1200" b="1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3511019643494353E-2"/>
          <c:y val="0.13017305236270754"/>
          <c:w val="0.93577678102839923"/>
          <c:h val="0.63981618449801392"/>
        </c:manualLayout>
      </c:layout>
      <c:barChart>
        <c:barDir val="col"/>
        <c:grouping val="clustered"/>
        <c:varyColors val="0"/>
        <c:ser>
          <c:idx val="2"/>
          <c:order val="1"/>
          <c:tx>
            <c:v>Forecast</c:v>
          </c:tx>
          <c:spPr>
            <a:solidFill>
              <a:sysClr val="window" lastClr="FFFFFF">
                <a:lumMod val="85000"/>
                <a:alpha val="25000"/>
              </a:sysClr>
            </a:solidFill>
          </c:spPr>
          <c:invertIfNegative val="0"/>
          <c:cat>
            <c:strRef>
              <c:f>'Chart 2.4'!$A$7:$A$80</c:f>
              <c:strCache>
                <c:ptCount val="74"/>
                <c:pt idx="0">
                  <c:v>III-2002</c:v>
                </c:pt>
                <c:pt idx="1">
                  <c:v>IV-2002</c:v>
                </c:pt>
                <c:pt idx="2">
                  <c:v>I-2003</c:v>
                </c:pt>
                <c:pt idx="3">
                  <c:v>II-2003</c:v>
                </c:pt>
                <c:pt idx="4">
                  <c:v>III-2003</c:v>
                </c:pt>
                <c:pt idx="5">
                  <c:v>IV-2003</c:v>
                </c:pt>
                <c:pt idx="6">
                  <c:v>I-2004</c:v>
                </c:pt>
                <c:pt idx="7">
                  <c:v>II-2004</c:v>
                </c:pt>
                <c:pt idx="8">
                  <c:v>III-2004</c:v>
                </c:pt>
                <c:pt idx="9">
                  <c:v>IV-2004</c:v>
                </c:pt>
                <c:pt idx="10">
                  <c:v>I-2005</c:v>
                </c:pt>
                <c:pt idx="11">
                  <c:v>II-2005</c:v>
                </c:pt>
                <c:pt idx="12">
                  <c:v>III-2005</c:v>
                </c:pt>
                <c:pt idx="13">
                  <c:v>IV-2005</c:v>
                </c:pt>
                <c:pt idx="14">
                  <c:v>I-2006</c:v>
                </c:pt>
                <c:pt idx="15">
                  <c:v>II-2006</c:v>
                </c:pt>
                <c:pt idx="16">
                  <c:v>III-2006</c:v>
                </c:pt>
                <c:pt idx="17">
                  <c:v>IV-2006</c:v>
                </c:pt>
                <c:pt idx="18">
                  <c:v>I-2007</c:v>
                </c:pt>
                <c:pt idx="19">
                  <c:v>II-2007</c:v>
                </c:pt>
                <c:pt idx="20">
                  <c:v>III-2007</c:v>
                </c:pt>
                <c:pt idx="21">
                  <c:v>IV-2007</c:v>
                </c:pt>
                <c:pt idx="22">
                  <c:v>I-2008</c:v>
                </c:pt>
                <c:pt idx="23">
                  <c:v>II-2008</c:v>
                </c:pt>
                <c:pt idx="24">
                  <c:v>III-2008</c:v>
                </c:pt>
                <c:pt idx="25">
                  <c:v>IV-2008</c:v>
                </c:pt>
                <c:pt idx="26">
                  <c:v>I-2009</c:v>
                </c:pt>
                <c:pt idx="27">
                  <c:v>II-2009</c:v>
                </c:pt>
                <c:pt idx="28">
                  <c:v>III-2009</c:v>
                </c:pt>
                <c:pt idx="29">
                  <c:v>IV-2009</c:v>
                </c:pt>
                <c:pt idx="30">
                  <c:v>I-2010</c:v>
                </c:pt>
                <c:pt idx="31">
                  <c:v>II-2010</c:v>
                </c:pt>
                <c:pt idx="32">
                  <c:v>III-2010</c:v>
                </c:pt>
                <c:pt idx="33">
                  <c:v>IV-2010</c:v>
                </c:pt>
                <c:pt idx="34">
                  <c:v>I-2011</c:v>
                </c:pt>
                <c:pt idx="35">
                  <c:v>II-2011</c:v>
                </c:pt>
                <c:pt idx="36">
                  <c:v>III-2011</c:v>
                </c:pt>
                <c:pt idx="37">
                  <c:v>IV-2011</c:v>
                </c:pt>
                <c:pt idx="38">
                  <c:v>I-2012</c:v>
                </c:pt>
                <c:pt idx="39">
                  <c:v>II-2012</c:v>
                </c:pt>
                <c:pt idx="40">
                  <c:v>III-2012</c:v>
                </c:pt>
                <c:pt idx="41">
                  <c:v>IV-2012</c:v>
                </c:pt>
                <c:pt idx="42">
                  <c:v>I-2013</c:v>
                </c:pt>
                <c:pt idx="43">
                  <c:v>II-2013</c:v>
                </c:pt>
                <c:pt idx="44">
                  <c:v>III-2013</c:v>
                </c:pt>
                <c:pt idx="45">
                  <c:v>IV-2013</c:v>
                </c:pt>
                <c:pt idx="46">
                  <c:v>I-2014</c:v>
                </c:pt>
                <c:pt idx="47">
                  <c:v>II-2014</c:v>
                </c:pt>
                <c:pt idx="48">
                  <c:v>III-2014</c:v>
                </c:pt>
                <c:pt idx="49">
                  <c:v>IV-2014</c:v>
                </c:pt>
                <c:pt idx="50">
                  <c:v>I-2015</c:v>
                </c:pt>
                <c:pt idx="51">
                  <c:v>II-2015</c:v>
                </c:pt>
                <c:pt idx="52">
                  <c:v>III-2015</c:v>
                </c:pt>
                <c:pt idx="53">
                  <c:v>IV-2015</c:v>
                </c:pt>
                <c:pt idx="54">
                  <c:v>I-2016</c:v>
                </c:pt>
                <c:pt idx="55">
                  <c:v>II-2016</c:v>
                </c:pt>
                <c:pt idx="56">
                  <c:v>III-2016</c:v>
                </c:pt>
                <c:pt idx="57">
                  <c:v>IV-2016</c:v>
                </c:pt>
                <c:pt idx="58">
                  <c:v>I-2017</c:v>
                </c:pt>
                <c:pt idx="59">
                  <c:v>II-2017</c:v>
                </c:pt>
                <c:pt idx="60">
                  <c:v>III-2017</c:v>
                </c:pt>
                <c:pt idx="61">
                  <c:v>IV-2017</c:v>
                </c:pt>
                <c:pt idx="62">
                  <c:v>I-2018</c:v>
                </c:pt>
                <c:pt idx="63">
                  <c:v>II-2018</c:v>
                </c:pt>
                <c:pt idx="64">
                  <c:v>III-2018</c:v>
                </c:pt>
                <c:pt idx="65">
                  <c:v>IV-2018</c:v>
                </c:pt>
                <c:pt idx="66">
                  <c:v>I-2019</c:v>
                </c:pt>
                <c:pt idx="67">
                  <c:v>II-2019</c:v>
                </c:pt>
                <c:pt idx="68">
                  <c:v>III-2019</c:v>
                </c:pt>
                <c:pt idx="69">
                  <c:v>IV-2019</c:v>
                </c:pt>
                <c:pt idx="70">
                  <c:v>I-2020</c:v>
                </c:pt>
                <c:pt idx="71">
                  <c:v>II-2020</c:v>
                </c:pt>
                <c:pt idx="72">
                  <c:v>III-2020</c:v>
                </c:pt>
                <c:pt idx="73">
                  <c:v>IV-2020</c:v>
                </c:pt>
              </c:strCache>
            </c:strRef>
          </c:cat>
          <c:val>
            <c:numRef>
              <c:f>'Chart 2.4'!$C$7:$C$80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-1182052992"/>
        <c:axId val="-1182054080"/>
      </c:barChart>
      <c:lineChart>
        <c:grouping val="standard"/>
        <c:varyColors val="0"/>
        <c:ser>
          <c:idx val="0"/>
          <c:order val="0"/>
          <c:tx>
            <c:v>DSR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'Chart 2.4'!$A$7:$A$80</c:f>
              <c:strCache>
                <c:ptCount val="74"/>
                <c:pt idx="0">
                  <c:v>III-2002</c:v>
                </c:pt>
                <c:pt idx="1">
                  <c:v>IV-2002</c:v>
                </c:pt>
                <c:pt idx="2">
                  <c:v>I-2003</c:v>
                </c:pt>
                <c:pt idx="3">
                  <c:v>II-2003</c:v>
                </c:pt>
                <c:pt idx="4">
                  <c:v>III-2003</c:v>
                </c:pt>
                <c:pt idx="5">
                  <c:v>IV-2003</c:v>
                </c:pt>
                <c:pt idx="6">
                  <c:v>I-2004</c:v>
                </c:pt>
                <c:pt idx="7">
                  <c:v>II-2004</c:v>
                </c:pt>
                <c:pt idx="8">
                  <c:v>III-2004</c:v>
                </c:pt>
                <c:pt idx="9">
                  <c:v>IV-2004</c:v>
                </c:pt>
                <c:pt idx="10">
                  <c:v>I-2005</c:v>
                </c:pt>
                <c:pt idx="11">
                  <c:v>II-2005</c:v>
                </c:pt>
                <c:pt idx="12">
                  <c:v>III-2005</c:v>
                </c:pt>
                <c:pt idx="13">
                  <c:v>IV-2005</c:v>
                </c:pt>
                <c:pt idx="14">
                  <c:v>I-2006</c:v>
                </c:pt>
                <c:pt idx="15">
                  <c:v>II-2006</c:v>
                </c:pt>
                <c:pt idx="16">
                  <c:v>III-2006</c:v>
                </c:pt>
                <c:pt idx="17">
                  <c:v>IV-2006</c:v>
                </c:pt>
                <c:pt idx="18">
                  <c:v>I-2007</c:v>
                </c:pt>
                <c:pt idx="19">
                  <c:v>II-2007</c:v>
                </c:pt>
                <c:pt idx="20">
                  <c:v>III-2007</c:v>
                </c:pt>
                <c:pt idx="21">
                  <c:v>IV-2007</c:v>
                </c:pt>
                <c:pt idx="22">
                  <c:v>I-2008</c:v>
                </c:pt>
                <c:pt idx="23">
                  <c:v>II-2008</c:v>
                </c:pt>
                <c:pt idx="24">
                  <c:v>III-2008</c:v>
                </c:pt>
                <c:pt idx="25">
                  <c:v>IV-2008</c:v>
                </c:pt>
                <c:pt idx="26">
                  <c:v>I-2009</c:v>
                </c:pt>
                <c:pt idx="27">
                  <c:v>II-2009</c:v>
                </c:pt>
                <c:pt idx="28">
                  <c:v>III-2009</c:v>
                </c:pt>
                <c:pt idx="29">
                  <c:v>IV-2009</c:v>
                </c:pt>
                <c:pt idx="30">
                  <c:v>I-2010</c:v>
                </c:pt>
                <c:pt idx="31">
                  <c:v>II-2010</c:v>
                </c:pt>
                <c:pt idx="32">
                  <c:v>III-2010</c:v>
                </c:pt>
                <c:pt idx="33">
                  <c:v>IV-2010</c:v>
                </c:pt>
                <c:pt idx="34">
                  <c:v>I-2011</c:v>
                </c:pt>
                <c:pt idx="35">
                  <c:v>II-2011</c:v>
                </c:pt>
                <c:pt idx="36">
                  <c:v>III-2011</c:v>
                </c:pt>
                <c:pt idx="37">
                  <c:v>IV-2011</c:v>
                </c:pt>
                <c:pt idx="38">
                  <c:v>I-2012</c:v>
                </c:pt>
                <c:pt idx="39">
                  <c:v>II-2012</c:v>
                </c:pt>
                <c:pt idx="40">
                  <c:v>III-2012</c:v>
                </c:pt>
                <c:pt idx="41">
                  <c:v>IV-2012</c:v>
                </c:pt>
                <c:pt idx="42">
                  <c:v>I-2013</c:v>
                </c:pt>
                <c:pt idx="43">
                  <c:v>II-2013</c:v>
                </c:pt>
                <c:pt idx="44">
                  <c:v>III-2013</c:v>
                </c:pt>
                <c:pt idx="45">
                  <c:v>IV-2013</c:v>
                </c:pt>
                <c:pt idx="46">
                  <c:v>I-2014</c:v>
                </c:pt>
                <c:pt idx="47">
                  <c:v>II-2014</c:v>
                </c:pt>
                <c:pt idx="48">
                  <c:v>III-2014</c:v>
                </c:pt>
                <c:pt idx="49">
                  <c:v>IV-2014</c:v>
                </c:pt>
                <c:pt idx="50">
                  <c:v>I-2015</c:v>
                </c:pt>
                <c:pt idx="51">
                  <c:v>II-2015</c:v>
                </c:pt>
                <c:pt idx="52">
                  <c:v>III-2015</c:v>
                </c:pt>
                <c:pt idx="53">
                  <c:v>IV-2015</c:v>
                </c:pt>
                <c:pt idx="54">
                  <c:v>I-2016</c:v>
                </c:pt>
                <c:pt idx="55">
                  <c:v>II-2016</c:v>
                </c:pt>
                <c:pt idx="56">
                  <c:v>III-2016</c:v>
                </c:pt>
                <c:pt idx="57">
                  <c:v>IV-2016</c:v>
                </c:pt>
                <c:pt idx="58">
                  <c:v>I-2017</c:v>
                </c:pt>
                <c:pt idx="59">
                  <c:v>II-2017</c:v>
                </c:pt>
                <c:pt idx="60">
                  <c:v>III-2017</c:v>
                </c:pt>
                <c:pt idx="61">
                  <c:v>IV-2017</c:v>
                </c:pt>
                <c:pt idx="62">
                  <c:v>I-2018</c:v>
                </c:pt>
                <c:pt idx="63">
                  <c:v>II-2018</c:v>
                </c:pt>
                <c:pt idx="64">
                  <c:v>III-2018</c:v>
                </c:pt>
                <c:pt idx="65">
                  <c:v>IV-2018</c:v>
                </c:pt>
                <c:pt idx="66">
                  <c:v>I-2019</c:v>
                </c:pt>
                <c:pt idx="67">
                  <c:v>II-2019</c:v>
                </c:pt>
                <c:pt idx="68">
                  <c:v>III-2019</c:v>
                </c:pt>
                <c:pt idx="69">
                  <c:v>IV-2019</c:v>
                </c:pt>
                <c:pt idx="70">
                  <c:v>I-2020</c:v>
                </c:pt>
                <c:pt idx="71">
                  <c:v>II-2020</c:v>
                </c:pt>
                <c:pt idx="72">
                  <c:v>III-2020</c:v>
                </c:pt>
                <c:pt idx="73">
                  <c:v>IV-2020</c:v>
                </c:pt>
              </c:strCache>
            </c:strRef>
          </c:cat>
          <c:val>
            <c:numRef>
              <c:f>'Chart 2.4'!$B$7:$B$80</c:f>
              <c:numCache>
                <c:formatCode>General</c:formatCode>
                <c:ptCount val="74"/>
                <c:pt idx="0">
                  <c:v>0.15451729674974365</c:v>
                </c:pt>
                <c:pt idx="1">
                  <c:v>0.15551057953214051</c:v>
                </c:pt>
                <c:pt idx="2">
                  <c:v>0.15544488835428369</c:v>
                </c:pt>
                <c:pt idx="3">
                  <c:v>0.16000310555075531</c:v>
                </c:pt>
                <c:pt idx="4">
                  <c:v>0.1677805584448693</c:v>
                </c:pt>
                <c:pt idx="5">
                  <c:v>0.16098574720578609</c:v>
                </c:pt>
                <c:pt idx="6">
                  <c:v>0.17094349989046542</c:v>
                </c:pt>
                <c:pt idx="7">
                  <c:v>0.1769095606236486</c:v>
                </c:pt>
                <c:pt idx="8">
                  <c:v>0.16951923722137938</c:v>
                </c:pt>
                <c:pt idx="9">
                  <c:v>0.17431684052089833</c:v>
                </c:pt>
                <c:pt idx="10">
                  <c:v>0.16172621951593938</c:v>
                </c:pt>
                <c:pt idx="11">
                  <c:v>0.16098867908456732</c:v>
                </c:pt>
                <c:pt idx="12">
                  <c:v>0.16221724930023113</c:v>
                </c:pt>
                <c:pt idx="13">
                  <c:v>0.16336002763097746</c:v>
                </c:pt>
                <c:pt idx="14">
                  <c:v>0.16163890851778803</c:v>
                </c:pt>
                <c:pt idx="15">
                  <c:v>0.16520746578286327</c:v>
                </c:pt>
                <c:pt idx="16">
                  <c:v>0.17072214520961765</c:v>
                </c:pt>
                <c:pt idx="17">
                  <c:v>0.17818476867944133</c:v>
                </c:pt>
                <c:pt idx="18">
                  <c:v>0.18533475762587173</c:v>
                </c:pt>
                <c:pt idx="19">
                  <c:v>0.187844527503367</c:v>
                </c:pt>
                <c:pt idx="20">
                  <c:v>0.19059588641933237</c:v>
                </c:pt>
                <c:pt idx="21">
                  <c:v>0.18601036448334168</c:v>
                </c:pt>
                <c:pt idx="22">
                  <c:v>0.19352061732796297</c:v>
                </c:pt>
                <c:pt idx="23">
                  <c:v>0.19407877068403942</c:v>
                </c:pt>
                <c:pt idx="24">
                  <c:v>0.19131079099689016</c:v>
                </c:pt>
                <c:pt idx="25">
                  <c:v>0.19144708626097362</c:v>
                </c:pt>
                <c:pt idx="26">
                  <c:v>0.19271848400817301</c:v>
                </c:pt>
                <c:pt idx="27">
                  <c:v>0.19275275510977249</c:v>
                </c:pt>
                <c:pt idx="28">
                  <c:v>0.19705179218071495</c:v>
                </c:pt>
                <c:pt idx="29">
                  <c:v>0.19063673936837264</c:v>
                </c:pt>
                <c:pt idx="30">
                  <c:v>0.1830071171022451</c:v>
                </c:pt>
                <c:pt idx="31">
                  <c:v>0.18331608347880884</c:v>
                </c:pt>
                <c:pt idx="32">
                  <c:v>0.18537323464076266</c:v>
                </c:pt>
                <c:pt idx="33">
                  <c:v>0.17936642585827589</c:v>
                </c:pt>
                <c:pt idx="34">
                  <c:v>0.17537659339625075</c:v>
                </c:pt>
                <c:pt idx="35">
                  <c:v>0.17493753146793195</c:v>
                </c:pt>
                <c:pt idx="36">
                  <c:v>0.18287634194470406</c:v>
                </c:pt>
                <c:pt idx="37">
                  <c:v>0.18142370019341725</c:v>
                </c:pt>
                <c:pt idx="38">
                  <c:v>0.17630976416712757</c:v>
                </c:pt>
                <c:pt idx="39">
                  <c:v>0.18083253844193614</c:v>
                </c:pt>
                <c:pt idx="40">
                  <c:v>0.18416994337393944</c:v>
                </c:pt>
                <c:pt idx="41">
                  <c:v>0.18435321975873681</c:v>
                </c:pt>
                <c:pt idx="42">
                  <c:v>0.18612406531442294</c:v>
                </c:pt>
                <c:pt idx="43">
                  <c:v>0.19196118112867872</c:v>
                </c:pt>
                <c:pt idx="44">
                  <c:v>0.19830325438573712</c:v>
                </c:pt>
                <c:pt idx="45">
                  <c:v>0.19571676222421075</c:v>
                </c:pt>
                <c:pt idx="46">
                  <c:v>0.1981790542198606</c:v>
                </c:pt>
                <c:pt idx="47">
                  <c:v>0.19917743386944461</c:v>
                </c:pt>
                <c:pt idx="48">
                  <c:v>0.20219279000850307</c:v>
                </c:pt>
                <c:pt idx="49">
                  <c:v>0.22646496664256199</c:v>
                </c:pt>
                <c:pt idx="50">
                  <c:v>0.22274225524190561</c:v>
                </c:pt>
                <c:pt idx="51">
                  <c:v>0.22112893193335351</c:v>
                </c:pt>
                <c:pt idx="52">
                  <c:v>0.22822905252303829</c:v>
                </c:pt>
                <c:pt idx="53">
                  <c:v>0.23387014110793097</c:v>
                </c:pt>
                <c:pt idx="54">
                  <c:v>0.22896234249102435</c:v>
                </c:pt>
                <c:pt idx="55">
                  <c:v>0.22431827335890492</c:v>
                </c:pt>
                <c:pt idx="56">
                  <c:v>0.22527393358341818</c:v>
                </c:pt>
                <c:pt idx="57">
                  <c:v>0.22661859485249361</c:v>
                </c:pt>
                <c:pt idx="58">
                  <c:v>0.2209542282399384</c:v>
                </c:pt>
                <c:pt idx="59">
                  <c:v>0.22088341078344612</c:v>
                </c:pt>
                <c:pt idx="60">
                  <c:v>0.22061722523504379</c:v>
                </c:pt>
                <c:pt idx="61">
                  <c:v>0.21496807167636794</c:v>
                </c:pt>
                <c:pt idx="62">
                  <c:v>0.21159705893152589</c:v>
                </c:pt>
                <c:pt idx="63">
                  <c:v>0.20935216586170147</c:v>
                </c:pt>
                <c:pt idx="64">
                  <c:v>0.20869964383667977</c:v>
                </c:pt>
                <c:pt idx="65">
                  <c:v>0.20846130527246601</c:v>
                </c:pt>
                <c:pt idx="66">
                  <c:v>0.21334157320589475</c:v>
                </c:pt>
                <c:pt idx="67">
                  <c:v>0.21199772924481008</c:v>
                </c:pt>
                <c:pt idx="68">
                  <c:v>0.21171303907478212</c:v>
                </c:pt>
                <c:pt idx="69">
                  <c:v>0.21073285829311614</c:v>
                </c:pt>
                <c:pt idx="70">
                  <c:v>0.21541130777068371</c:v>
                </c:pt>
                <c:pt idx="71">
                  <c:v>0.21480493074578708</c:v>
                </c:pt>
                <c:pt idx="72">
                  <c:v>0.2140788148326121</c:v>
                </c:pt>
                <c:pt idx="73">
                  <c:v>0.21337920772888619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2056800"/>
        <c:axId val="-1182053536"/>
      </c:lineChart>
      <c:catAx>
        <c:axId val="-1182056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-1182053536"/>
        <c:crosses val="autoZero"/>
        <c:auto val="1"/>
        <c:lblAlgn val="ctr"/>
        <c:lblOffset val="100"/>
        <c:noMultiLvlLbl val="0"/>
      </c:catAx>
      <c:valAx>
        <c:axId val="-1182053536"/>
        <c:scaling>
          <c:orientation val="minMax"/>
          <c:min val="0.15000000000000002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  <a:endParaRPr lang="ru-RU"/>
          </a:p>
        </c:txPr>
        <c:crossAx val="-1182056800"/>
        <c:crosses val="autoZero"/>
        <c:crossBetween val="between"/>
      </c:valAx>
      <c:valAx>
        <c:axId val="-1182054080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-1182052992"/>
        <c:crosses val="max"/>
        <c:crossBetween val="between"/>
      </c:valAx>
      <c:catAx>
        <c:axId val="-1182052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182054080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ln>
      <a:solidFill>
        <a:sysClr val="windowText" lastClr="000000">
          <a:lumMod val="75000"/>
          <a:lumOff val="25000"/>
        </a:sysClr>
      </a:solidFill>
    </a:ln>
  </c:spPr>
  <c:printSettings>
    <c:headerFooter/>
    <c:pageMargins b="0.75" l="0.7" r="0.7" t="0.75" header="0.3" footer="0.3"/>
    <c:pageSetup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'Chart 2.5'!$A$2</c:f>
          <c:strCache>
            <c:ptCount val="1"/>
            <c:pt idx="0">
              <c:v>Chart 2.5. Forecast growth of money supply has been upgraded in line with the revised forecast of lending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numRef>
              <c:f>'Chart 2.5'!$A$10:$A$13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2.5'!$I$10:$I$13</c:f>
              <c:numCache>
                <c:formatCode>0.0</c:formatCode>
                <c:ptCount val="4"/>
                <c:pt idx="0">
                  <c:v>10.5</c:v>
                </c:pt>
                <c:pt idx="1">
                  <c:v>10</c:v>
                </c:pt>
                <c:pt idx="2">
                  <c:v>8</c:v>
                </c:pt>
                <c:pt idx="3">
                  <c:v>8</c:v>
                </c:pt>
              </c:numCache>
            </c:numRef>
          </c:val>
        </c:ser>
        <c:ser>
          <c:idx val="4"/>
          <c:order val="2"/>
          <c:tx>
            <c:strRef>
              <c:f>'Chart 2.5'!$C$8</c:f>
              <c:strCache>
                <c:ptCount val="1"/>
                <c:pt idx="0">
                  <c:v>Baseline – June 2018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ysClr val="windowText" lastClr="000000">
                  <a:lumMod val="75000"/>
                  <a:lumOff val="25000"/>
                </a:sysClr>
              </a:solidFill>
            </a:ln>
            <a:effectLst/>
          </c:spPr>
          <c:cat>
            <c:numRef>
              <c:f>'Chart 2.5'!$A$10:$A$13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2.5'!$G$10:$G$13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82050816"/>
        <c:axId val="-1182066048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2.5'!$J$10:$J$13</c:f>
              <c:numCache>
                <c:formatCode>0.0</c:formatCode>
                <c:ptCount val="4"/>
                <c:pt idx="0">
                  <c:v>10.5</c:v>
                </c:pt>
                <c:pt idx="1">
                  <c:v>8</c:v>
                </c:pt>
                <c:pt idx="2">
                  <c:v>9</c:v>
                </c:pt>
                <c:pt idx="3">
                  <c:v>8</c:v>
                </c:pt>
              </c:numCache>
            </c:numRef>
          </c:val>
        </c:ser>
        <c:ser>
          <c:idx val="5"/>
          <c:order val="3"/>
          <c:tx>
            <c:strRef>
              <c:f>'Chart 2.5'!$E$8</c:f>
              <c:strCache>
                <c:ptCount val="1"/>
                <c:pt idx="0">
                  <c:v>Baseline – March 2018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ysClr val="windowText" lastClr="000000">
                  <a:lumMod val="75000"/>
                  <a:lumOff val="25000"/>
                </a:sysClr>
              </a:solidFill>
            </a:ln>
            <a:effectLst/>
          </c:spPr>
          <c:val>
            <c:numRef>
              <c:f>'Chart 2.5'!$H$10:$H$13</c:f>
              <c:numCache>
                <c:formatCode>0.0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82063872"/>
        <c:axId val="-1182064416"/>
      </c:areaChart>
      <c:catAx>
        <c:axId val="-1182050816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66048"/>
        <c:crosses val="autoZero"/>
        <c:auto val="1"/>
        <c:lblAlgn val="ctr"/>
        <c:lblOffset val="100"/>
        <c:noMultiLvlLbl val="0"/>
      </c:catAx>
      <c:valAx>
        <c:axId val="-1182066048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50816"/>
        <c:crosses val="autoZero"/>
        <c:crossBetween val="between"/>
      </c:valAx>
      <c:valAx>
        <c:axId val="-1182064416"/>
        <c:scaling>
          <c:orientation val="minMax"/>
          <c:max val="14"/>
          <c:min val="4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63872"/>
        <c:crosses val="max"/>
        <c:crossBetween val="between"/>
      </c:valAx>
      <c:catAx>
        <c:axId val="-1182063872"/>
        <c:scaling>
          <c:orientation val="minMax"/>
        </c:scaling>
        <c:delete val="1"/>
        <c:axPos val="b"/>
        <c:majorTickMark val="out"/>
        <c:minorTickMark val="none"/>
        <c:tickLblPos val="nextTo"/>
        <c:crossAx val="-1182064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90817345712302"/>
          <c:w val="1"/>
          <c:h val="5.0833742445531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2.6'!$A$2</c:f>
          <c:strCache>
            <c:ptCount val="1"/>
            <c:pt idx="0">
              <c:v>Chart 2.6. Credit to the economy will continue to be the main contributor to money supply growth over the forecast horizon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126688532160297E-2"/>
          <c:y val="0.13818583495533382"/>
          <c:w val="0.88401593468695894"/>
          <c:h val="0.6451696551194260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2.6'!$B$5</c:f>
              <c:strCache>
                <c:ptCount val="1"/>
                <c:pt idx="0">
                  <c:v>Net foreign assets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2.6'!$A$6:$A$11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2.6'!$B$6:$B$11</c:f>
              <c:numCache>
                <c:formatCode>0.0</c:formatCode>
                <c:ptCount val="6"/>
                <c:pt idx="0">
                  <c:v>24.73740673112637</c:v>
                </c:pt>
                <c:pt idx="1">
                  <c:v>-15.580896547911202</c:v>
                </c:pt>
                <c:pt idx="2">
                  <c:v>5.7416119860979595</c:v>
                </c:pt>
                <c:pt idx="3">
                  <c:v>16.5</c:v>
                </c:pt>
                <c:pt idx="4">
                  <c:v>5.887583814437205</c:v>
                </c:pt>
                <c:pt idx="5">
                  <c:v>5.8973384693897613</c:v>
                </c:pt>
              </c:numCache>
            </c:numRef>
          </c:val>
        </c:ser>
        <c:ser>
          <c:idx val="3"/>
          <c:order val="1"/>
          <c:tx>
            <c:strRef>
              <c:f>'Chart 2.6'!$C$5</c:f>
              <c:strCache>
                <c:ptCount val="1"/>
                <c:pt idx="0">
                  <c:v>Net claims on general government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2.6'!$A$6:$A$11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2.6'!$C$6:$C$11</c:f>
              <c:numCache>
                <c:formatCode>0.0</c:formatCode>
                <c:ptCount val="6"/>
                <c:pt idx="0">
                  <c:v>8.577084709033505</c:v>
                </c:pt>
                <c:pt idx="1">
                  <c:v>8.9869005476593546</c:v>
                </c:pt>
                <c:pt idx="2">
                  <c:v>-0.91923119110862028</c:v>
                </c:pt>
                <c:pt idx="3">
                  <c:v>-9</c:v>
                </c:pt>
                <c:pt idx="4">
                  <c:v>-5.3575806907315764</c:v>
                </c:pt>
                <c:pt idx="5">
                  <c:v>-3.6228320823766689</c:v>
                </c:pt>
              </c:numCache>
            </c:numRef>
          </c:val>
        </c:ser>
        <c:ser>
          <c:idx val="4"/>
          <c:order val="2"/>
          <c:tx>
            <c:strRef>
              <c:f>'Chart 2.6'!$D$5</c:f>
              <c:strCache>
                <c:ptCount val="1"/>
                <c:pt idx="0">
                  <c:v>Credit to the economy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2.6'!$A$6:$A$11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2.6'!$D$6:$D$11</c:f>
              <c:numCache>
                <c:formatCode>0.0</c:formatCode>
                <c:ptCount val="6"/>
                <c:pt idx="0">
                  <c:v>14.137657283707522</c:v>
                </c:pt>
                <c:pt idx="1">
                  <c:v>-0.83378162671301859</c:v>
                </c:pt>
                <c:pt idx="2">
                  <c:v>11.285709652466302</c:v>
                </c:pt>
                <c:pt idx="3">
                  <c:v>14</c:v>
                </c:pt>
                <c:pt idx="4">
                  <c:v>9.3015755141578946</c:v>
                </c:pt>
                <c:pt idx="5">
                  <c:v>12.149388020731468</c:v>
                </c:pt>
              </c:numCache>
            </c:numRef>
          </c:val>
        </c:ser>
        <c:ser>
          <c:idx val="5"/>
          <c:order val="3"/>
          <c:tx>
            <c:strRef>
              <c:f>'Chart 2.6'!$E$5</c:f>
              <c:strCache>
                <c:ptCount val="1"/>
                <c:pt idx="0">
                  <c:v>Capital and other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2.6'!$A$6:$A$11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2.6'!$E$6:$E$11</c:f>
              <c:numCache>
                <c:formatCode>0.0</c:formatCode>
                <c:ptCount val="6"/>
                <c:pt idx="0">
                  <c:v>-20.69166606649053</c:v>
                </c:pt>
                <c:pt idx="1">
                  <c:v>6.100947662594761</c:v>
                </c:pt>
                <c:pt idx="2">
                  <c:v>-6.310239056333379</c:v>
                </c:pt>
                <c:pt idx="3">
                  <c:v>-7</c:v>
                </c:pt>
                <c:pt idx="4">
                  <c:v>-0.55315665818016291</c:v>
                </c:pt>
                <c:pt idx="5">
                  <c:v>-0.38276511804493263</c:v>
                </c:pt>
              </c:numCache>
            </c:numRef>
          </c:val>
        </c:ser>
        <c:ser>
          <c:idx val="6"/>
          <c:order val="4"/>
          <c:tx>
            <c:strRef>
              <c:f>'Chart 2.6'!$F$5</c:f>
              <c:strCache>
                <c:ptCount val="1"/>
                <c:pt idx="0">
                  <c:v>FX deposits and securities, included in M2X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9525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2.6'!$A$6:$A$11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2.6'!$F$6:$F$11</c:f>
              <c:numCache>
                <c:formatCode>0.0</c:formatCode>
                <c:ptCount val="6"/>
                <c:pt idx="0">
                  <c:v>-15.487618674748477</c:v>
                </c:pt>
                <c:pt idx="1">
                  <c:v>10.531733983632328</c:v>
                </c:pt>
                <c:pt idx="2">
                  <c:v>0.67671710121934481</c:v>
                </c:pt>
                <c:pt idx="3">
                  <c:v>-3</c:v>
                </c:pt>
                <c:pt idx="4">
                  <c:v>0.24473580286750146</c:v>
                </c:pt>
                <c:pt idx="5">
                  <c:v>-4.5820218870773406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1182062784"/>
        <c:axId val="-1182062240"/>
      </c:barChart>
      <c:barChart>
        <c:barDir val="col"/>
        <c:grouping val="stacked"/>
        <c:varyColors val="0"/>
        <c:ser>
          <c:idx val="2"/>
          <c:order val="6"/>
          <c:tx>
            <c:strRef>
              <c:f>'Chart 2.6'!$H$5</c:f>
              <c:strCache>
                <c:ptCount val="1"/>
                <c:pt idx="0">
                  <c:v>Forecast</c:v>
                </c:pt>
              </c:strCache>
            </c:strRef>
          </c:tx>
          <c:spPr>
            <a:solidFill>
              <a:schemeClr val="bg1">
                <a:lumMod val="85000"/>
                <a:alpha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'Chart 2.6'!$H$6:$H$11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182060608"/>
        <c:axId val="-1182061696"/>
      </c:barChart>
      <c:lineChart>
        <c:grouping val="standard"/>
        <c:varyColors val="0"/>
        <c:ser>
          <c:idx val="1"/>
          <c:order val="5"/>
          <c:tx>
            <c:strRef>
              <c:f>'Chart 2.6'!$G$5</c:f>
              <c:strCache>
                <c:ptCount val="1"/>
                <c:pt idx="0">
                  <c:v>Growth in M2, YoY (right-hand scale)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val>
            <c:numRef>
              <c:f>'Chart 2.6'!$G$6:$G$11</c:f>
              <c:numCache>
                <c:formatCode>0%</c:formatCode>
                <c:ptCount val="6"/>
                <c:pt idx="0">
                  <c:v>0.11272860819644796</c:v>
                </c:pt>
                <c:pt idx="1">
                  <c:v>9.2049040192622528E-2</c:v>
                </c:pt>
                <c:pt idx="2">
                  <c:v>0.10474571095289915</c:v>
                </c:pt>
                <c:pt idx="3" formatCode="0.0%">
                  <c:v>0.1145333339574424</c:v>
                </c:pt>
                <c:pt idx="4" formatCode="0.0%">
                  <c:v>9.5440041446683804E-2</c:v>
                </c:pt>
                <c:pt idx="5" formatCode="0.0%">
                  <c:v>9.5213203157535828E-2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2060608"/>
        <c:axId val="-1182061696"/>
      </c:lineChart>
      <c:catAx>
        <c:axId val="-118206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62240"/>
        <c:crosses val="autoZero"/>
        <c:auto val="1"/>
        <c:lblAlgn val="ctr"/>
        <c:lblOffset val="100"/>
        <c:noMultiLvlLbl val="0"/>
      </c:catAx>
      <c:valAx>
        <c:axId val="-1182062240"/>
        <c:scaling>
          <c:orientation val="minMax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p.p</a:t>
                </a:r>
                <a:r>
                  <a:rPr lang="ru-RU"/>
                  <a:t>.</a:t>
                </a:r>
              </a:p>
            </c:rich>
          </c:tx>
          <c:layout>
            <c:manualLayout>
              <c:xMode val="edge"/>
              <c:yMode val="edge"/>
              <c:x val="6.0349757318851609E-2"/>
              <c:y val="9.97297861017085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62784"/>
        <c:crosses val="autoZero"/>
        <c:crossBetween val="between"/>
      </c:valAx>
      <c:valAx>
        <c:axId val="-1182061696"/>
        <c:scaling>
          <c:orientation val="minMax"/>
          <c:max val="0.13"/>
          <c:min val="8.0000000000000016E-2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060608"/>
        <c:crosses val="max"/>
        <c:crossBetween val="between"/>
        <c:majorUnit val="1.0000000000000002E-2"/>
      </c:valAx>
      <c:catAx>
        <c:axId val="-1182060608"/>
        <c:scaling>
          <c:orientation val="minMax"/>
        </c:scaling>
        <c:delete val="1"/>
        <c:axPos val="b"/>
        <c:majorTickMark val="out"/>
        <c:minorTickMark val="none"/>
        <c:tickLblPos val="nextTo"/>
        <c:crossAx val="-1182061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7845116442862446E-2"/>
          <c:y val="0.81721699184611118"/>
          <c:w val="0.93779150144632839"/>
          <c:h val="8.69832514904706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2.7'!$A$2</c:f>
          <c:strCache>
            <c:ptCount val="1"/>
            <c:pt idx="0">
              <c:v>Chart 2.7. Forecast of GDP growth has not been revised compared with the March MPR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1984963637920824E-2"/>
          <c:y val="0.15819183630981556"/>
          <c:w val="0.87603007272415834"/>
          <c:h val="0.68113471837199169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numRef>
              <c:f>'Chart 2.7'!$A$7:$A$10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2.7'!$I$7:$I$10</c:f>
              <c:numCache>
                <c:formatCode>0.0</c:formatCode>
                <c:ptCount val="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</c:numCache>
            </c:numRef>
          </c:val>
        </c:ser>
        <c:ser>
          <c:idx val="4"/>
          <c:order val="2"/>
          <c:tx>
            <c:strRef>
              <c:f>'Chart 2.7'!$C$5</c:f>
              <c:strCache>
                <c:ptCount val="1"/>
                <c:pt idx="0">
                  <c:v>Baseline – June 2018</c:v>
                </c:pt>
              </c:strCache>
            </c:strRef>
          </c:tx>
          <c:spPr>
            <a:solidFill>
              <a:srgbClr val="A7D0EF">
                <a:alpha val="6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cat>
            <c:numRef>
              <c:f>'Chart 2.7'!$A$7:$A$10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2.7'!$G$7:$G$10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82574960"/>
        <c:axId val="-644401664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2.7'!$J$7:$J$10</c:f>
              <c:numCache>
                <c:formatCode>0.0</c:formatCode>
                <c:ptCount val="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</c:numCache>
            </c:numRef>
          </c:val>
        </c:ser>
        <c:ser>
          <c:idx val="5"/>
          <c:order val="3"/>
          <c:tx>
            <c:strRef>
              <c:f>'Chart 2.7'!$E$5</c:f>
              <c:strCache>
                <c:ptCount val="1"/>
                <c:pt idx="0">
                  <c:v>Baseline – March 2018</c:v>
                </c:pt>
              </c:strCache>
            </c:strRef>
          </c:tx>
          <c:spPr>
            <a:solidFill>
              <a:srgbClr val="E0BEBE">
                <a:alpha val="31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val>
            <c:numRef>
              <c:f>'Chart 2.7'!$H$7:$H$10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96224"/>
        <c:axId val="-644392416"/>
      </c:areaChart>
      <c:catAx>
        <c:axId val="-1182574960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1664"/>
        <c:crosses val="autoZero"/>
        <c:auto val="1"/>
        <c:lblAlgn val="ctr"/>
        <c:lblOffset val="100"/>
        <c:noMultiLvlLbl val="0"/>
      </c:catAx>
      <c:valAx>
        <c:axId val="-644401664"/>
        <c:scaling>
          <c:orientation val="minMax"/>
          <c:max val="2.25"/>
          <c:min val="0.750000000000000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82574960"/>
        <c:crosses val="autoZero"/>
        <c:crossBetween val="between"/>
        <c:majorUnit val="0.25"/>
      </c:valAx>
      <c:valAx>
        <c:axId val="-644392416"/>
        <c:scaling>
          <c:orientation val="minMax"/>
          <c:max val="2.25"/>
          <c:min val="0.75000000000000011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6224"/>
        <c:crosses val="max"/>
        <c:crossBetween val="between"/>
        <c:majorUnit val="0.25"/>
      </c:valAx>
      <c:catAx>
        <c:axId val="-644396224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392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715374103050101E-2"/>
          <c:y val="0.88299600092573971"/>
          <c:w val="0.80026054960752369"/>
          <c:h val="6.73776011619754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2.9'!$A$2</c:f>
          <c:strCache>
            <c:ptCount val="1"/>
            <c:pt idx="0">
              <c:v>Chart 2.9. The forecast for gross fixed capital formation growth has been downgraded considering the updated statistics of 2017 – early 2018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5041421280622262E-2"/>
          <c:y val="0.18814245892851378"/>
          <c:w val="0.89835911870577423"/>
          <c:h val="0.57468013786239036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strRef>
              <c:f>'Chart 2.9'!$A$7:$A$10</c:f>
              <c:strCache>
                <c:ptCount val="4"/>
                <c:pt idx="0">
                  <c:v>2017*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'Chart 2.9'!$I$7:$I$10</c:f>
              <c:numCache>
                <c:formatCode>0.0</c:formatCode>
                <c:ptCount val="4"/>
                <c:pt idx="0">
                  <c:v>4.3</c:v>
                </c:pt>
                <c:pt idx="1">
                  <c:v>2.7</c:v>
                </c:pt>
                <c:pt idx="2">
                  <c:v>2.2000000000000002</c:v>
                </c:pt>
                <c:pt idx="3">
                  <c:v>2.2000000000000002</c:v>
                </c:pt>
              </c:numCache>
            </c:numRef>
          </c:val>
        </c:ser>
        <c:ser>
          <c:idx val="4"/>
          <c:order val="2"/>
          <c:tx>
            <c:strRef>
              <c:f>'Chart 2.9'!$C$5</c:f>
              <c:strCache>
                <c:ptCount val="1"/>
                <c:pt idx="0">
                  <c:v>Baseline – June 2018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cat>
            <c:strRef>
              <c:f>'Chart 2.9'!$A$7:$A$10</c:f>
              <c:strCache>
                <c:ptCount val="4"/>
                <c:pt idx="0">
                  <c:v>2017*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'Chart 2.9'!$G$7:$G$10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06016"/>
        <c:axId val="-644388064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2.9'!$J$7:$J$10</c:f>
              <c:numCache>
                <c:formatCode>0.0</c:formatCode>
                <c:ptCount val="4"/>
                <c:pt idx="0">
                  <c:v>3.6</c:v>
                </c:pt>
                <c:pt idx="1">
                  <c:v>3.5</c:v>
                </c:pt>
                <c:pt idx="2">
                  <c:v>3.2</c:v>
                </c:pt>
                <c:pt idx="3">
                  <c:v>2.5</c:v>
                </c:pt>
              </c:numCache>
            </c:numRef>
          </c:val>
        </c:ser>
        <c:ser>
          <c:idx val="5"/>
          <c:order val="3"/>
          <c:tx>
            <c:strRef>
              <c:f>'Chart 2.9'!$E$5</c:f>
              <c:strCache>
                <c:ptCount val="1"/>
                <c:pt idx="0">
                  <c:v>Baseline – March 2018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val>
            <c:numRef>
              <c:f>'Chart 2.9'!$H$7:$H$10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92960"/>
        <c:axId val="-644414176"/>
      </c:areaChart>
      <c:catAx>
        <c:axId val="-644406016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88064"/>
        <c:crosses val="autoZero"/>
        <c:auto val="1"/>
        <c:lblAlgn val="ctr"/>
        <c:lblOffset val="100"/>
        <c:noMultiLvlLbl val="0"/>
      </c:catAx>
      <c:valAx>
        <c:axId val="-644388064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6016"/>
        <c:crosses val="autoZero"/>
        <c:crossBetween val="between"/>
      </c:valAx>
      <c:valAx>
        <c:axId val="-644414176"/>
        <c:scaling>
          <c:orientation val="minMax"/>
          <c:max val="5"/>
          <c:min val="1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2960"/>
        <c:crosses val="max"/>
        <c:crossBetween val="between"/>
      </c:valAx>
      <c:catAx>
        <c:axId val="-644392960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414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728190949187202E-2"/>
          <c:y val="0.79023653409445604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2.10'!$A$2</c:f>
          <c:strCache>
            <c:ptCount val="1"/>
            <c:pt idx="0">
              <c:v>Chart 2.10. Lending to businesses and households will continue to expand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126688532160297E-2"/>
          <c:y val="0.1025501971135299"/>
          <c:w val="0.88401593468695894"/>
          <c:h val="0.6684838573870003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2.10'!$B$5</c:f>
              <c:strCache>
                <c:ptCount val="1"/>
                <c:pt idx="0">
                  <c:v>Households (rubles)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2.10'!$A$6:$A$11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2.10'!$B$6:$B$11</c:f>
              <c:numCache>
                <c:formatCode>0.0</c:formatCode>
                <c:ptCount val="6"/>
                <c:pt idx="0">
                  <c:v>-1.4313062090193913</c:v>
                </c:pt>
                <c:pt idx="1">
                  <c:v>0.43844455238079544</c:v>
                </c:pt>
                <c:pt idx="2">
                  <c:v>2.777081231357418</c:v>
                </c:pt>
                <c:pt idx="3">
                  <c:v>3.5424996572547482</c:v>
                </c:pt>
                <c:pt idx="4">
                  <c:v>2.8502918717953114</c:v>
                </c:pt>
                <c:pt idx="5">
                  <c:v>2.946654130184351</c:v>
                </c:pt>
              </c:numCache>
            </c:numRef>
          </c:val>
        </c:ser>
        <c:ser>
          <c:idx val="3"/>
          <c:order val="1"/>
          <c:tx>
            <c:strRef>
              <c:f>'Chart 2.10'!$C$5</c:f>
              <c:strCache>
                <c:ptCount val="1"/>
                <c:pt idx="0">
                  <c:v>Households (foreign currency)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2.10'!$A$6:$A$11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2.10'!$C$6:$C$11</c:f>
              <c:numCache>
                <c:formatCode>0.0</c:formatCode>
                <c:ptCount val="6"/>
                <c:pt idx="0">
                  <c:v>-9.7851833771605539E-3</c:v>
                </c:pt>
                <c:pt idx="1">
                  <c:v>-0.23338750661028354</c:v>
                </c:pt>
                <c:pt idx="2">
                  <c:v>-9.5349043776519052E-2</c:v>
                </c:pt>
                <c:pt idx="3">
                  <c:v>1.6043024492570116E-2</c:v>
                </c:pt>
                <c:pt idx="4">
                  <c:v>3.3428814765171642E-2</c:v>
                </c:pt>
                <c:pt idx="5">
                  <c:v>3.4558971335421976E-2</c:v>
                </c:pt>
              </c:numCache>
            </c:numRef>
          </c:val>
        </c:ser>
        <c:ser>
          <c:idx val="4"/>
          <c:order val="2"/>
          <c:tx>
            <c:strRef>
              <c:f>'Chart 2.10'!$D$5</c:f>
              <c:strCache>
                <c:ptCount val="1"/>
                <c:pt idx="0">
                  <c:v>Legal entities (rubles)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2.10'!$A$6:$A$11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2.10'!$D$6:$D$11</c:f>
              <c:numCache>
                <c:formatCode>0.0</c:formatCode>
                <c:ptCount val="6"/>
                <c:pt idx="0">
                  <c:v>4.0107935086985886</c:v>
                </c:pt>
                <c:pt idx="1">
                  <c:v>5.822908157855287</c:v>
                </c:pt>
                <c:pt idx="2">
                  <c:v>8.1741354663216992</c:v>
                </c:pt>
                <c:pt idx="3">
                  <c:v>6.3182810200914625</c:v>
                </c:pt>
                <c:pt idx="4">
                  <c:v>6.5568594386763799</c:v>
                </c:pt>
                <c:pt idx="5">
                  <c:v>6.5755601531196515</c:v>
                </c:pt>
              </c:numCache>
            </c:numRef>
          </c:val>
        </c:ser>
        <c:ser>
          <c:idx val="5"/>
          <c:order val="3"/>
          <c:tx>
            <c:strRef>
              <c:f>'Chart 2.10'!$E$5</c:f>
              <c:strCache>
                <c:ptCount val="1"/>
                <c:pt idx="0">
                  <c:v>Legal entities (foreign currency)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'Chart 2.10'!$A$6:$A$11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2.10'!$E$6:$E$11</c:f>
              <c:numCache>
                <c:formatCode>0.0</c:formatCode>
                <c:ptCount val="6"/>
                <c:pt idx="0">
                  <c:v>6.643914826976947</c:v>
                </c:pt>
                <c:pt idx="1">
                  <c:v>-6.5815926143149168</c:v>
                </c:pt>
                <c:pt idx="2">
                  <c:v>-2.6268644478911143</c:v>
                </c:pt>
                <c:pt idx="3">
                  <c:v>1.6472403357004748</c:v>
                </c:pt>
                <c:pt idx="4">
                  <c:v>-0.47016182658027483</c:v>
                </c:pt>
                <c:pt idx="5">
                  <c:v>-6.0038104615988262E-2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644407648"/>
        <c:axId val="-644388608"/>
      </c:barChart>
      <c:barChart>
        <c:barDir val="col"/>
        <c:grouping val="stacked"/>
        <c:varyColors val="0"/>
        <c:ser>
          <c:idx val="7"/>
          <c:order val="5"/>
          <c:tx>
            <c:strRef>
              <c:f>'Chart 2.10'!$G$5</c:f>
              <c:strCache>
                <c:ptCount val="1"/>
                <c:pt idx="0">
                  <c:v>Forecast</c:v>
                </c:pt>
              </c:strCache>
            </c:strRef>
          </c:tx>
          <c:spPr>
            <a:solidFill>
              <a:schemeClr val="bg1">
                <a:lumMod val="85000"/>
                <a:alpha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'Chart 2.10'!$G$6:$G$11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</c:numCache>
            </c:numRef>
          </c:val>
        </c:ser>
        <c:ser>
          <c:idx val="8"/>
          <c:order val="6"/>
          <c:tx>
            <c:strRef>
              <c:f>'Chart 2.10'!$H$5</c:f>
              <c:strCache>
                <c:ptCount val="1"/>
              </c:strCache>
            </c:strRef>
          </c:tx>
          <c:spPr>
            <a:solidFill>
              <a:schemeClr val="bg1">
                <a:lumMod val="85000"/>
                <a:alpha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'Chart 2.10'!$H$6:$H$11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-0.4</c:v>
                </c:pt>
                <c:pt idx="4">
                  <c:v>-0.4</c:v>
                </c:pt>
                <c:pt idx="5">
                  <c:v>-0.4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644398944"/>
        <c:axId val="-644409824"/>
      </c:barChart>
      <c:lineChart>
        <c:grouping val="standard"/>
        <c:varyColors val="0"/>
        <c:ser>
          <c:idx val="6"/>
          <c:order val="4"/>
          <c:tx>
            <c:strRef>
              <c:f>'Chart 2.10'!$F$5</c:f>
              <c:strCache>
                <c:ptCount val="1"/>
                <c:pt idx="0">
                  <c:v>Inclease in claims on the economy, YoY (right-hand scale)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[22]Результаты_М!$B$606:$B$611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'Chart 2.10'!$F$6:$F$11</c:f>
              <c:numCache>
                <c:formatCode>0.0%</c:formatCode>
                <c:ptCount val="6"/>
                <c:pt idx="0">
                  <c:v>9.2136169432789905E-2</c:v>
                </c:pt>
                <c:pt idx="1">
                  <c:v>-5.5362741068911894E-3</c:v>
                </c:pt>
                <c:pt idx="2">
                  <c:v>8.2290032060114759E-2</c:v>
                </c:pt>
                <c:pt idx="3">
                  <c:v>0.11524064037539247</c:v>
                </c:pt>
                <c:pt idx="4">
                  <c:v>8.9704182986565906E-2</c:v>
                </c:pt>
                <c:pt idx="5">
                  <c:v>9.4967351500234401E-2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644398944"/>
        <c:axId val="-644409824"/>
      </c:lineChart>
      <c:catAx>
        <c:axId val="-64440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88608"/>
        <c:crosses val="autoZero"/>
        <c:auto val="1"/>
        <c:lblAlgn val="ctr"/>
        <c:lblOffset val="100"/>
        <c:noMultiLvlLbl val="0"/>
      </c:catAx>
      <c:valAx>
        <c:axId val="-644388608"/>
        <c:scaling>
          <c:orientation val="minMax"/>
          <c:max val="12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  <a:r>
                  <a:rPr lang="ru-RU"/>
                  <a:t>.</a:t>
                </a:r>
                <a:r>
                  <a:rPr lang="en-US"/>
                  <a:t>p</a:t>
                </a:r>
                <a:r>
                  <a:rPr lang="ru-RU"/>
                  <a:t>.</a:t>
                </a:r>
              </a:p>
            </c:rich>
          </c:tx>
          <c:layout>
            <c:manualLayout>
              <c:xMode val="edge"/>
              <c:yMode val="edge"/>
              <c:x val="6.0349768698819577E-2"/>
              <c:y val="6.409411811833430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7648"/>
        <c:crosses val="autoZero"/>
        <c:crossBetween val="between"/>
        <c:majorUnit val="4"/>
      </c:valAx>
      <c:valAx>
        <c:axId val="-644409824"/>
        <c:scaling>
          <c:orientation val="minMax"/>
          <c:max val="0.16000000000000003"/>
          <c:min val="-4.0000000000000008E-2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8944"/>
        <c:crosses val="max"/>
        <c:crossBetween val="between"/>
        <c:majorUnit val="4.0000000000000008E-2"/>
      </c:valAx>
      <c:catAx>
        <c:axId val="-64439894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64440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642270982998463E-2"/>
          <c:y val="0.8006389056741845"/>
          <c:w val="0.91583044016177229"/>
          <c:h val="0.123930715559066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2.11'!$A$2</c:f>
          <c:strCache>
            <c:ptCount val="1"/>
            <c:pt idx="0">
              <c:v>Chart 2.11. Household consumption will grow sustainably, with annual projection paths slightly adjusted 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9863973124712731E-2"/>
          <c:y val="0.26933946106805307"/>
          <c:w val="0.84027205375057457"/>
          <c:h val="0.57146386275281735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numRef>
              <c:f>'Chart 2.11'!$A$7:$A$10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2.11'!$I$7:$I$10</c:f>
              <c:numCache>
                <c:formatCode>0.0</c:formatCode>
                <c:ptCount val="4"/>
                <c:pt idx="0">
                  <c:v>3.4</c:v>
                </c:pt>
                <c:pt idx="1">
                  <c:v>3.3</c:v>
                </c:pt>
                <c:pt idx="2">
                  <c:v>2.8</c:v>
                </c:pt>
                <c:pt idx="3">
                  <c:v>2.5</c:v>
                </c:pt>
              </c:numCache>
            </c:numRef>
          </c:val>
        </c:ser>
        <c:ser>
          <c:idx val="4"/>
          <c:order val="2"/>
          <c:tx>
            <c:strRef>
              <c:f>'Chart 2.11'!$C$5</c:f>
              <c:strCache>
                <c:ptCount val="1"/>
                <c:pt idx="0">
                  <c:v>Baseline – June 2018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chemeClr val="tx1"/>
              </a:solidFill>
            </a:ln>
            <a:effectLst/>
          </c:spPr>
          <c:cat>
            <c:numRef>
              <c:f>'Chart 2.11'!$A$7:$A$10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2.11'!$G$7:$G$10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90784"/>
        <c:axId val="-644391872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2.11'!$J$7:$J$10</c:f>
              <c:numCache>
                <c:formatCode>0.0</c:formatCode>
                <c:ptCount val="4"/>
                <c:pt idx="0">
                  <c:v>3.4</c:v>
                </c:pt>
                <c:pt idx="1">
                  <c:v>3.8</c:v>
                </c:pt>
                <c:pt idx="2">
                  <c:v>2.5</c:v>
                </c:pt>
                <c:pt idx="3">
                  <c:v>2.5</c:v>
                </c:pt>
              </c:numCache>
            </c:numRef>
          </c:val>
        </c:ser>
        <c:ser>
          <c:idx val="5"/>
          <c:order val="3"/>
          <c:tx>
            <c:strRef>
              <c:f>'Chart 2.11'!$E$5</c:f>
              <c:strCache>
                <c:ptCount val="1"/>
                <c:pt idx="0">
                  <c:v>Baseline – March 2018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val>
            <c:numRef>
              <c:f>'Chart 2.11'!$H$7:$H$10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98400"/>
        <c:axId val="-644405472"/>
      </c:areaChart>
      <c:catAx>
        <c:axId val="-644390784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1872"/>
        <c:crosses val="autoZero"/>
        <c:auto val="1"/>
        <c:lblAlgn val="ctr"/>
        <c:lblOffset val="100"/>
        <c:noMultiLvlLbl val="0"/>
      </c:catAx>
      <c:valAx>
        <c:axId val="-6443918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0784"/>
        <c:crosses val="autoZero"/>
        <c:crossBetween val="between"/>
      </c:valAx>
      <c:valAx>
        <c:axId val="-644405472"/>
        <c:scaling>
          <c:orientation val="minMax"/>
          <c:max val="5"/>
          <c:min val="1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8400"/>
        <c:crosses val="max"/>
        <c:crossBetween val="between"/>
      </c:valAx>
      <c:catAx>
        <c:axId val="-644398400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40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14752237448268E-2"/>
          <c:y val="0.8867961591379091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2.12'!$A$2</c:f>
          <c:strCache>
            <c:ptCount val="1"/>
            <c:pt idx="0">
              <c:v>Chart 2.12. 2018 will see a faster growth in exports given the robust dynamics of external demand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5699362366726831E-2"/>
          <c:y val="0.2507843911639312"/>
          <c:w val="0.82860127526654637"/>
          <c:h val="0.36461397703071702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strRef>
              <c:f>'Chart 2.12'!$A$7:$A$10</c:f>
              <c:strCache>
                <c:ptCount val="4"/>
                <c:pt idx="0">
                  <c:v>2017*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'Chart 2.12'!$I$7:$I$10</c:f>
              <c:numCache>
                <c:formatCode>0.0</c:formatCode>
                <c:ptCount val="4"/>
                <c:pt idx="0">
                  <c:v>5.0999999999999996</c:v>
                </c:pt>
                <c:pt idx="1">
                  <c:v>3.3</c:v>
                </c:pt>
                <c:pt idx="2">
                  <c:v>1.7</c:v>
                </c:pt>
                <c:pt idx="3">
                  <c:v>1.7</c:v>
                </c:pt>
              </c:numCache>
            </c:numRef>
          </c:val>
        </c:ser>
        <c:ser>
          <c:idx val="4"/>
          <c:order val="2"/>
          <c:tx>
            <c:strRef>
              <c:f>'Chart 2.12'!$C$5</c:f>
              <c:strCache>
                <c:ptCount val="1"/>
                <c:pt idx="0">
                  <c:v>Baseline – June 2018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cat>
            <c:strRef>
              <c:f>'Chart 2.12'!$A$7:$A$10</c:f>
              <c:strCache>
                <c:ptCount val="4"/>
                <c:pt idx="0">
                  <c:v>2017*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'Chart 2.12'!$G$7:$G$10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0.40000000000000036</c:v>
                </c:pt>
                <c:pt idx="2">
                  <c:v>0.50000000000000022</c:v>
                </c:pt>
                <c:pt idx="3">
                  <c:v>0.50000000000000022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09280"/>
        <c:axId val="-644399488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2.12'!$J$7:$J$10</c:f>
              <c:numCache>
                <c:formatCode>0.0</c:formatCode>
                <c:ptCount val="4"/>
                <c:pt idx="0">
                  <c:v>5.4</c:v>
                </c:pt>
                <c:pt idx="1">
                  <c:v>1.8</c:v>
                </c:pt>
                <c:pt idx="2">
                  <c:v>1.5</c:v>
                </c:pt>
                <c:pt idx="3">
                  <c:v>1.5</c:v>
                </c:pt>
              </c:numCache>
            </c:numRef>
          </c:val>
        </c:ser>
        <c:ser>
          <c:idx val="5"/>
          <c:order val="3"/>
          <c:tx>
            <c:strRef>
              <c:f>'Chart 2.12'!$E$5</c:f>
              <c:strCache>
                <c:ptCount val="1"/>
                <c:pt idx="0">
                  <c:v>Baseline – March 2018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val>
            <c:numRef>
              <c:f>'Chart 2.12'!$H$7:$H$10</c:f>
              <c:numCache>
                <c:formatCode>0.0</c:formatCode>
                <c:ptCount val="4"/>
                <c:pt idx="0">
                  <c:v>0</c:v>
                </c:pt>
                <c:pt idx="1">
                  <c:v>0.49999999999999978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90240"/>
        <c:axId val="-644386976"/>
      </c:areaChart>
      <c:catAx>
        <c:axId val="-644409280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9488"/>
        <c:crosses val="autoZero"/>
        <c:auto val="1"/>
        <c:lblAlgn val="ctr"/>
        <c:lblOffset val="100"/>
        <c:noMultiLvlLbl val="0"/>
      </c:catAx>
      <c:valAx>
        <c:axId val="-644399488"/>
        <c:scaling>
          <c:orientation val="minMax"/>
          <c:max val="6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9280"/>
        <c:crosses val="autoZero"/>
        <c:crossBetween val="between"/>
      </c:valAx>
      <c:valAx>
        <c:axId val="-644386976"/>
        <c:scaling>
          <c:orientation val="minMax"/>
          <c:max val="6"/>
          <c:min val="1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0240"/>
        <c:crosses val="max"/>
        <c:crossBetween val="between"/>
      </c:valAx>
      <c:catAx>
        <c:axId val="-644390240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386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728059207260904E-2"/>
          <c:y val="0.70607233808305792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2.13'!$A$2</c:f>
          <c:strCache>
            <c:ptCount val="1"/>
            <c:pt idx="0">
              <c:v>Chart 2.13. Imports are expected to grow proportionately with demand growth given exchange rate dynamics</c:v>
            </c:pt>
          </c:strCache>
        </c:strRef>
      </c:tx>
      <c:layout>
        <c:manualLayout>
          <c:xMode val="edge"/>
          <c:yMode val="edge"/>
          <c:x val="0.15107706991171557"/>
          <c:y val="2.501043518994664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3842692767022595E-2"/>
          <c:y val="0.22863306330835773"/>
          <c:w val="0.83231461446595478"/>
          <c:h val="0.52441682262354372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strRef>
              <c:f>'Chart 2.13'!$A$8:$A$11</c:f>
              <c:strCache>
                <c:ptCount val="4"/>
                <c:pt idx="0">
                  <c:v>2017*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'Chart 2.13'!$I$8:$I$11</c:f>
              <c:numCache>
                <c:formatCode>0.0</c:formatCode>
                <c:ptCount val="4"/>
                <c:pt idx="0">
                  <c:v>10</c:v>
                </c:pt>
                <c:pt idx="1">
                  <c:v>7.4</c:v>
                </c:pt>
                <c:pt idx="2">
                  <c:v>4.7</c:v>
                </c:pt>
                <c:pt idx="3">
                  <c:v>5.3</c:v>
                </c:pt>
              </c:numCache>
            </c:numRef>
          </c:val>
        </c:ser>
        <c:ser>
          <c:idx val="4"/>
          <c:order val="2"/>
          <c:tx>
            <c:strRef>
              <c:f>'Chart 2.13'!$C$6</c:f>
              <c:strCache>
                <c:ptCount val="1"/>
                <c:pt idx="0">
                  <c:v>Baseline – June 2018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cat>
            <c:strRef>
              <c:f>'Chart 2.13'!$A$8:$A$11</c:f>
              <c:strCache>
                <c:ptCount val="4"/>
                <c:pt idx="0">
                  <c:v>2017*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'Chart 2.13'!$G$8:$G$11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95136"/>
        <c:axId val="-644394048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2.13'!$J$8:$J$11</c:f>
              <c:numCache>
                <c:formatCode>0.0</c:formatCode>
                <c:ptCount val="4"/>
                <c:pt idx="0">
                  <c:v>9.6</c:v>
                </c:pt>
                <c:pt idx="1">
                  <c:v>7.5</c:v>
                </c:pt>
                <c:pt idx="2">
                  <c:v>6</c:v>
                </c:pt>
                <c:pt idx="3">
                  <c:v>4.5</c:v>
                </c:pt>
              </c:numCache>
            </c:numRef>
          </c:val>
        </c:ser>
        <c:ser>
          <c:idx val="5"/>
          <c:order val="3"/>
          <c:tx>
            <c:strRef>
              <c:f>'Chart 2.13'!$E$6</c:f>
              <c:strCache>
                <c:ptCount val="1"/>
                <c:pt idx="0">
                  <c:v>Baseline – March 2018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val>
            <c:numRef>
              <c:f>'Chart 2.13'!$H$8:$H$11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89152"/>
        <c:axId val="-644397312"/>
      </c:areaChart>
      <c:catAx>
        <c:axId val="-644395136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4048"/>
        <c:crosses val="autoZero"/>
        <c:auto val="1"/>
        <c:lblAlgn val="ctr"/>
        <c:lblOffset val="100"/>
        <c:noMultiLvlLbl val="0"/>
      </c:catAx>
      <c:valAx>
        <c:axId val="-644394048"/>
        <c:scaling>
          <c:orientation val="minMax"/>
          <c:max val="1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5136"/>
        <c:crosses val="autoZero"/>
        <c:crossBetween val="between"/>
      </c:valAx>
      <c:valAx>
        <c:axId val="-644397312"/>
        <c:scaling>
          <c:orientation val="minMax"/>
          <c:max val="10"/>
          <c:min val="1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89152"/>
        <c:crosses val="max"/>
        <c:crossBetween val="between"/>
      </c:valAx>
      <c:catAx>
        <c:axId val="-644389152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397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728065961863045E-2"/>
          <c:y val="0.83220926147380936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2.15'!$A$2</c:f>
          <c:strCache>
            <c:ptCount val="1"/>
            <c:pt idx="0">
              <c:v>Chart 2.15. Interval forecast for GDP growth is the same in the baseline and alternative scenarios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numRef>
              <c:f>'Chart 2.15'!$A$7:$A$10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2.15'!$I$7:$I$10</c:f>
              <c:numCache>
                <c:formatCode>0.0</c:formatCode>
                <c:ptCount val="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</c:numCache>
            </c:numRef>
          </c:val>
        </c:ser>
        <c:ser>
          <c:idx val="4"/>
          <c:order val="2"/>
          <c:tx>
            <c:strRef>
              <c:f>'Chart 2.15'!$C$5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rgbClr val="A7D0EF">
                <a:alpha val="6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cat>
            <c:numRef>
              <c:f>'Chart 2.15'!$A$7:$A$10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2.15'!$G$7:$G$10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04928"/>
        <c:axId val="-644396768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2.15'!$J$7:$J$10</c:f>
              <c:numCache>
                <c:formatCode>0.0</c:formatCode>
                <c:ptCount val="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</c:numCache>
            </c:numRef>
          </c:val>
        </c:ser>
        <c:ser>
          <c:idx val="5"/>
          <c:order val="3"/>
          <c:tx>
            <c:strRef>
              <c:f>'Chart 2.15'!$E$5</c:f>
              <c:strCache>
                <c:ptCount val="1"/>
                <c:pt idx="0">
                  <c:v>Unchanged oil price</c:v>
                </c:pt>
              </c:strCache>
            </c:strRef>
          </c:tx>
          <c:spPr>
            <a:solidFill>
              <a:srgbClr val="E0BEBE">
                <a:alpha val="31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val>
            <c:numRef>
              <c:f>'Chart 2.15'!$H$7:$H$10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84256"/>
        <c:axId val="-644391328"/>
      </c:areaChart>
      <c:catAx>
        <c:axId val="-64440492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96768"/>
        <c:crosses val="autoZero"/>
        <c:auto val="1"/>
        <c:lblAlgn val="ctr"/>
        <c:lblOffset val="100"/>
        <c:noMultiLvlLbl val="0"/>
      </c:catAx>
      <c:valAx>
        <c:axId val="-644396768"/>
        <c:scaling>
          <c:orientation val="minMax"/>
          <c:max val="2.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4928"/>
        <c:crosses val="autoZero"/>
        <c:crossBetween val="between"/>
        <c:majorUnit val="0.25"/>
      </c:valAx>
      <c:valAx>
        <c:axId val="-644391328"/>
        <c:scaling>
          <c:orientation val="minMax"/>
          <c:max val="2.5"/>
          <c:min val="1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84256"/>
        <c:crosses val="max"/>
        <c:crossBetween val="between"/>
        <c:majorUnit val="0.25"/>
      </c:valAx>
      <c:catAx>
        <c:axId val="-644384256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391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0405321109671907E-2"/>
          <c:y val="0.8861921451605238"/>
          <c:w val="0.80026054960752369"/>
          <c:h val="6.73776011619754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2.17'!$A$2</c:f>
          <c:strCache>
            <c:ptCount val="1"/>
            <c:pt idx="0">
              <c:v>Chart 2.17. Growth in consumption will be slightly higher due to income dynamics and sentiment…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5789274310641322E-2"/>
          <c:y val="0.21778471173759195"/>
          <c:w val="0.84842145137871738"/>
          <c:h val="0.61852721238869979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numRef>
              <c:f>'Chart 2.17'!$A$7:$A$10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2.17'!$I$7:$I$10</c:f>
              <c:numCache>
                <c:formatCode>0.0</c:formatCode>
                <c:ptCount val="4"/>
                <c:pt idx="0">
                  <c:v>3.4</c:v>
                </c:pt>
                <c:pt idx="1">
                  <c:v>3.3</c:v>
                </c:pt>
                <c:pt idx="2">
                  <c:v>2.8</c:v>
                </c:pt>
                <c:pt idx="3">
                  <c:v>2.5</c:v>
                </c:pt>
              </c:numCache>
            </c:numRef>
          </c:val>
        </c:ser>
        <c:ser>
          <c:idx val="4"/>
          <c:order val="2"/>
          <c:tx>
            <c:strRef>
              <c:f>'Chart 2.17'!$C$5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chemeClr val="tx1"/>
              </a:solidFill>
            </a:ln>
            <a:effectLst/>
          </c:spPr>
          <c:cat>
            <c:numRef>
              <c:f>'Chart 2.17'!$A$7:$A$10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2.17'!$G$7:$G$10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08736"/>
        <c:axId val="-644407104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2.17'!$J$7:$J$10</c:f>
              <c:numCache>
                <c:formatCode>0.0</c:formatCode>
                <c:ptCount val="4"/>
                <c:pt idx="0">
                  <c:v>3.4</c:v>
                </c:pt>
                <c:pt idx="1">
                  <c:v>3.4</c:v>
                </c:pt>
                <c:pt idx="2">
                  <c:v>3.2</c:v>
                </c:pt>
                <c:pt idx="3">
                  <c:v>2.5</c:v>
                </c:pt>
              </c:numCache>
            </c:numRef>
          </c:val>
        </c:ser>
        <c:ser>
          <c:idx val="5"/>
          <c:order val="3"/>
          <c:tx>
            <c:strRef>
              <c:f>'Chart 2.17'!$E$5</c:f>
              <c:strCache>
                <c:ptCount val="1"/>
                <c:pt idx="0">
                  <c:v>Unchanged oil price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val>
            <c:numRef>
              <c:f>'Chart 2.17'!$H$7:$H$10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0.39999999999999991</c:v>
                </c:pt>
                <c:pt idx="2">
                  <c:v>0.39999999999999991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11456"/>
        <c:axId val="-644386432"/>
      </c:areaChart>
      <c:catAx>
        <c:axId val="-644408736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7104"/>
        <c:crosses val="autoZero"/>
        <c:auto val="1"/>
        <c:lblAlgn val="ctr"/>
        <c:lblOffset val="100"/>
        <c:noMultiLvlLbl val="0"/>
      </c:catAx>
      <c:valAx>
        <c:axId val="-644407104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8736"/>
        <c:crosses val="autoZero"/>
        <c:crossBetween val="between"/>
      </c:valAx>
      <c:valAx>
        <c:axId val="-644386432"/>
        <c:scaling>
          <c:orientation val="minMax"/>
          <c:max val="5"/>
          <c:min val="1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11456"/>
        <c:crosses val="max"/>
        <c:crossBetween val="between"/>
      </c:valAx>
      <c:catAx>
        <c:axId val="-644411456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386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401559767487283E-2"/>
          <c:y val="0.88601627503687741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2.18'!$A$2</c:f>
          <c:strCache>
            <c:ptCount val="1"/>
            <c:pt idx="0">
              <c:v>Chart 2.18. ... the same is true for growth in investment…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6967358460467886E-2"/>
          <c:y val="0.16719302864844002"/>
          <c:w val="0.84606528307906426"/>
          <c:h val="0.6711459237866898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numRef>
              <c:f>'Chart 2.18'!$A$7:$A$10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2.18'!$I$7:$I$10</c:f>
              <c:numCache>
                <c:formatCode>0.0</c:formatCode>
                <c:ptCount val="4"/>
                <c:pt idx="0">
                  <c:v>4.3</c:v>
                </c:pt>
                <c:pt idx="1">
                  <c:v>2.7</c:v>
                </c:pt>
                <c:pt idx="2">
                  <c:v>2.2000000000000002</c:v>
                </c:pt>
                <c:pt idx="3">
                  <c:v>2.2000000000000002</c:v>
                </c:pt>
              </c:numCache>
            </c:numRef>
          </c:val>
        </c:ser>
        <c:ser>
          <c:idx val="4"/>
          <c:order val="2"/>
          <c:tx>
            <c:strRef>
              <c:f>'Chart 2.18'!$C$5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cat>
            <c:numRef>
              <c:f>'Chart 2.18'!$A$7:$A$10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2.18'!$G$7:$G$10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06560"/>
        <c:axId val="-644413088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2.18'!$J$7:$J$10</c:f>
              <c:numCache>
                <c:formatCode>0.0</c:formatCode>
                <c:ptCount val="4"/>
                <c:pt idx="0">
                  <c:v>4.3</c:v>
                </c:pt>
                <c:pt idx="1">
                  <c:v>2.7</c:v>
                </c:pt>
                <c:pt idx="2">
                  <c:v>2.8</c:v>
                </c:pt>
                <c:pt idx="3">
                  <c:v>2.2000000000000002</c:v>
                </c:pt>
              </c:numCache>
            </c:numRef>
          </c:val>
        </c:ser>
        <c:ser>
          <c:idx val="5"/>
          <c:order val="3"/>
          <c:tx>
            <c:strRef>
              <c:f>'Chart 2.18'!$E$5</c:f>
              <c:strCache>
                <c:ptCount val="1"/>
                <c:pt idx="0">
                  <c:v>Unchanged oil price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val>
            <c:numRef>
              <c:f>'Chart 2.18'!$H$7:$H$10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0.39999999999999991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383168"/>
        <c:axId val="-644385888"/>
      </c:areaChart>
      <c:catAx>
        <c:axId val="-644406560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13088"/>
        <c:crosses val="autoZero"/>
        <c:auto val="1"/>
        <c:lblAlgn val="ctr"/>
        <c:lblOffset val="100"/>
        <c:noMultiLvlLbl val="0"/>
      </c:catAx>
      <c:valAx>
        <c:axId val="-644413088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6560"/>
        <c:crosses val="autoZero"/>
        <c:crossBetween val="between"/>
      </c:valAx>
      <c:valAx>
        <c:axId val="-644385888"/>
        <c:scaling>
          <c:orientation val="minMax"/>
          <c:max val="5"/>
          <c:min val="1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383168"/>
        <c:crosses val="max"/>
        <c:crossBetween val="between"/>
      </c:valAx>
      <c:catAx>
        <c:axId val="-64438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385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769599604204865E-2"/>
          <c:y val="0.88987702441691519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'Chart 2.19'!$A$2</c:f>
          <c:strCache>
            <c:ptCount val="1"/>
            <c:pt idx="0">
              <c:v>Chart 2.19. ...amid a more active expansion in lending both to households…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288317818760374"/>
          <c:y val="0.27868549258417019"/>
          <c:w val="0.79423364362479254"/>
          <c:h val="0.55659373481603014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numRef>
              <c:f>'Chart 2.19'!$A$7:$A$10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2.19'!$I$7:$I$10</c:f>
              <c:numCache>
                <c:formatCode>0.0</c:formatCode>
                <c:ptCount val="4"/>
                <c:pt idx="0">
                  <c:v>12</c:v>
                </c:pt>
                <c:pt idx="1">
                  <c:v>13</c:v>
                </c:pt>
                <c:pt idx="2">
                  <c:v>10</c:v>
                </c:pt>
                <c:pt idx="3">
                  <c:v>10</c:v>
                </c:pt>
              </c:numCache>
            </c:numRef>
          </c:val>
        </c:ser>
        <c:ser>
          <c:idx val="4"/>
          <c:order val="2"/>
          <c:tx>
            <c:strRef>
              <c:f>'Chart 2.19'!$C$5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ysClr val="windowText" lastClr="000000">
                  <a:lumMod val="75000"/>
                  <a:lumOff val="25000"/>
                </a:sysClr>
              </a:solidFill>
            </a:ln>
            <a:effectLst/>
          </c:spPr>
          <c:cat>
            <c:numRef>
              <c:f>'Chart 2.19'!$A$7:$A$10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2.19'!$G$7:$G$10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12544"/>
        <c:axId val="-644410912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2.19'!$J$7:$J$10</c:f>
              <c:numCache>
                <c:formatCode>0.0</c:formatCode>
                <c:ptCount val="4"/>
                <c:pt idx="0">
                  <c:v>12</c:v>
                </c:pt>
                <c:pt idx="1">
                  <c:v>15</c:v>
                </c:pt>
                <c:pt idx="2">
                  <c:v>11</c:v>
                </c:pt>
                <c:pt idx="3">
                  <c:v>9</c:v>
                </c:pt>
              </c:numCache>
            </c:numRef>
          </c:val>
        </c:ser>
        <c:ser>
          <c:idx val="5"/>
          <c:order val="3"/>
          <c:tx>
            <c:strRef>
              <c:f>'Chart 2.19'!$E$5</c:f>
              <c:strCache>
                <c:ptCount val="1"/>
                <c:pt idx="0">
                  <c:v>Unchanged oil price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ysClr val="windowText" lastClr="000000">
                  <a:lumMod val="75000"/>
                  <a:lumOff val="25000"/>
                </a:sysClr>
              </a:solidFill>
            </a:ln>
            <a:effectLst/>
          </c:spPr>
          <c:val>
            <c:numRef>
              <c:f>'Chart 2.19'!$H$7:$H$10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04384"/>
        <c:axId val="-644408192"/>
      </c:areaChart>
      <c:catAx>
        <c:axId val="-644412544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10912"/>
        <c:crosses val="autoZero"/>
        <c:auto val="1"/>
        <c:lblAlgn val="ctr"/>
        <c:lblOffset val="100"/>
        <c:noMultiLvlLbl val="0"/>
      </c:catAx>
      <c:valAx>
        <c:axId val="-644410912"/>
        <c:scaling>
          <c:orientation val="minMax"/>
          <c:max val="20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12544"/>
        <c:crosses val="autoZero"/>
        <c:crossBetween val="between"/>
      </c:valAx>
      <c:valAx>
        <c:axId val="-644408192"/>
        <c:scaling>
          <c:orientation val="minMax"/>
          <c:min val="8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4384"/>
        <c:crosses val="max"/>
        <c:crossBetween val="between"/>
      </c:valAx>
      <c:catAx>
        <c:axId val="-644404384"/>
        <c:scaling>
          <c:orientation val="minMax"/>
        </c:scaling>
        <c:delete val="1"/>
        <c:axPos val="b"/>
        <c:majorTickMark val="out"/>
        <c:minorTickMark val="none"/>
        <c:tickLblPos val="nextTo"/>
        <c:crossAx val="-644408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787047678815955E-2"/>
          <c:y val="0.88941227937322265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'Chart 2.20'!$A$2</c:f>
          <c:strCache>
            <c:ptCount val="1"/>
            <c:pt idx="0">
              <c:v>Chart 2.20. ...and to companies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423094425726561E-2"/>
          <c:y val="0.12108369562433571"/>
          <c:w val="0.87153811148546878"/>
          <c:h val="0.76183895231204635"/>
        </c:manualLayout>
      </c:layout>
      <c:areaChart>
        <c:grouping val="stacked"/>
        <c:varyColors val="0"/>
        <c:ser>
          <c:idx val="2"/>
          <c:order val="0"/>
          <c:tx>
            <c:v/>
          </c:tx>
          <c:spPr>
            <a:noFill/>
            <a:ln w="25400">
              <a:noFill/>
            </a:ln>
            <a:effectLst/>
          </c:spPr>
          <c:cat>
            <c:numRef>
              <c:f>'Chart 2.20'!$A$7:$A$10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2.20'!$I$7:$I$10</c:f>
              <c:numCache>
                <c:formatCode>0.0</c:formatCode>
                <c:ptCount val="4"/>
                <c:pt idx="0">
                  <c:v>7.1</c:v>
                </c:pt>
                <c:pt idx="1">
                  <c:v>9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</c:ser>
        <c:ser>
          <c:idx val="4"/>
          <c:order val="2"/>
          <c:tx>
            <c:strRef>
              <c:f>'Chart 2.20'!$C$5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rgbClr val="A7D0EF">
                <a:alpha val="50000"/>
              </a:srgbClr>
            </a:solidFill>
            <a:ln w="12700">
              <a:solidFill>
                <a:sysClr val="windowText" lastClr="000000">
                  <a:lumMod val="75000"/>
                  <a:lumOff val="25000"/>
                </a:sysClr>
              </a:solidFill>
            </a:ln>
            <a:effectLst/>
          </c:spPr>
          <c:cat>
            <c:numRef>
              <c:f>'Chart 2.20'!$A$7:$A$10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'Chart 2.20'!$G$7:$G$10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4402208"/>
        <c:axId val="-641885376"/>
      </c:areaChart>
      <c:areaChart>
        <c:grouping val="stacked"/>
        <c:varyColors val="0"/>
        <c:ser>
          <c:idx val="3"/>
          <c:order val="1"/>
          <c:tx>
            <c:v/>
          </c:tx>
          <c:spPr>
            <a:noFill/>
            <a:ln w="25400">
              <a:noFill/>
            </a:ln>
            <a:effectLst/>
          </c:spPr>
          <c:val>
            <c:numRef>
              <c:f>'Chart 2.20'!$J$7:$J$10</c:f>
              <c:numCache>
                <c:formatCode>0.0</c:formatCode>
                <c:ptCount val="4"/>
                <c:pt idx="0">
                  <c:v>7.1</c:v>
                </c:pt>
                <c:pt idx="1">
                  <c:v>10</c:v>
                </c:pt>
                <c:pt idx="2">
                  <c:v>6</c:v>
                </c:pt>
                <c:pt idx="3">
                  <c:v>7</c:v>
                </c:pt>
              </c:numCache>
            </c:numRef>
          </c:val>
        </c:ser>
        <c:ser>
          <c:idx val="5"/>
          <c:order val="3"/>
          <c:tx>
            <c:strRef>
              <c:f>'Chart 2.20'!$E$5</c:f>
              <c:strCache>
                <c:ptCount val="1"/>
                <c:pt idx="0">
                  <c:v>Unchanged oil price</c:v>
                </c:pt>
              </c:strCache>
            </c:strRef>
          </c:tx>
          <c:spPr>
            <a:solidFill>
              <a:srgbClr val="E0BEBE">
                <a:alpha val="50000"/>
              </a:srgbClr>
            </a:solidFill>
            <a:ln w="12700">
              <a:solidFill>
                <a:sysClr val="windowText" lastClr="000000">
                  <a:lumMod val="75000"/>
                  <a:lumOff val="25000"/>
                </a:sysClr>
              </a:solidFill>
            </a:ln>
            <a:effectLst/>
          </c:spPr>
          <c:val>
            <c:numRef>
              <c:f>'Chart 2.20'!$H$7:$H$10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1883744"/>
        <c:axId val="-641892448"/>
      </c:areaChart>
      <c:catAx>
        <c:axId val="-64440220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1885376"/>
        <c:crosses val="autoZero"/>
        <c:auto val="1"/>
        <c:lblAlgn val="ctr"/>
        <c:lblOffset val="100"/>
        <c:noMultiLvlLbl val="0"/>
      </c:catAx>
      <c:valAx>
        <c:axId val="-641885376"/>
        <c:scaling>
          <c:orientation val="minMax"/>
          <c:max val="13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4402208"/>
        <c:crosses val="autoZero"/>
        <c:crossBetween val="between"/>
      </c:valAx>
      <c:valAx>
        <c:axId val="-641892448"/>
        <c:scaling>
          <c:orientation val="minMax"/>
          <c:max val="13"/>
          <c:min val="4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641883744"/>
        <c:crosses val="max"/>
        <c:crossBetween val="between"/>
      </c:valAx>
      <c:catAx>
        <c:axId val="-641883744"/>
        <c:scaling>
          <c:orientation val="minMax"/>
        </c:scaling>
        <c:delete val="1"/>
        <c:axPos val="b"/>
        <c:majorTickMark val="out"/>
        <c:minorTickMark val="none"/>
        <c:tickLblPos val="nextTo"/>
        <c:crossAx val="-641892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1661998132586363E-2"/>
          <c:y val="0.89082744317199436"/>
          <c:w val="0.80507000719613919"/>
          <c:h val="6.311926021873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89647</xdr:colOff>
      <xdr:row>3</xdr:row>
      <xdr:rowOff>123264</xdr:rowOff>
    </xdr:from>
    <xdr:to>
      <xdr:col>21</xdr:col>
      <xdr:colOff>425823</xdr:colOff>
      <xdr:row>28</xdr:row>
      <xdr:rowOff>44823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0.15099</cdr:x>
      <cdr:y>0.11782</cdr:y>
    </cdr:from>
    <cdr:to>
      <cdr:x>0.88119</cdr:x>
      <cdr:y>0.19538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683558" y="476623"/>
          <a:ext cx="3305735" cy="3137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(claims on the economy,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0.0297</cdr:x>
      <cdr:y>0.87812</cdr:y>
    </cdr:from>
    <cdr:to>
      <cdr:x>0.95792</cdr:x>
      <cdr:y>0.98763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134471" y="3552266"/>
          <a:ext cx="4202205" cy="443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Actual data for 2017 in the March and June forecasts differ due to the revision of statistics.</a:t>
          </a:r>
          <a:endParaRPr lang="ru-RU" b="0">
            <a:solidFill>
              <a:sysClr val="windowText" lastClr="000000"/>
            </a:solidFill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56029</xdr:colOff>
      <xdr:row>6</xdr:row>
      <xdr:rowOff>95250</xdr:rowOff>
    </xdr:from>
    <xdr:to>
      <xdr:col>19</xdr:col>
      <xdr:colOff>207065</xdr:colOff>
      <xdr:row>28</xdr:row>
      <xdr:rowOff>140805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0.88334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3054430"/>
          <a:ext cx="6084000" cy="403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 Forecast debt burden is calculated for the credit corresponding to the middle of the forecast range.</a:t>
          </a:r>
          <a:endParaRPr lang="ru-RU" sz="1100"/>
        </a:p>
      </cdr:txBody>
    </cdr:sp>
  </cdr:relSizeAnchor>
  <cdr:relSizeAnchor xmlns:cdr="http://schemas.openxmlformats.org/drawingml/2006/chartDrawing">
    <cdr:from>
      <cdr:x>0.24557</cdr:x>
      <cdr:y>0.06071</cdr:y>
    </cdr:from>
    <cdr:to>
      <cdr:x>0.75873</cdr:x>
      <cdr:y>0.15145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1993726" y="257219"/>
          <a:ext cx="4166298" cy="384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(debt service ratio, as % of GDP)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0.0084</cdr:x>
      <cdr:y>0.93353</cdr:y>
    </cdr:from>
    <cdr:to>
      <cdr:x>0.33587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8210" y="3954946"/>
          <a:ext cx="2658718" cy="2816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324971</xdr:colOff>
      <xdr:row>5</xdr:row>
      <xdr:rowOff>44824</xdr:rowOff>
    </xdr:from>
    <xdr:to>
      <xdr:col>22</xdr:col>
      <xdr:colOff>78441</xdr:colOff>
      <xdr:row>28</xdr:row>
      <xdr:rowOff>145676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0.10556</cdr:x>
      <cdr:y>0.08398</cdr:y>
    </cdr:from>
    <cdr:to>
      <cdr:x>0.9567</cdr:x>
      <cdr:y>0.17548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676646" y="376428"/>
          <a:ext cx="5455606" cy="4101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(money supply in the national definition,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0.01224</cdr:x>
      <cdr:y>0.9225</cdr:y>
    </cdr:from>
    <cdr:to>
      <cdr:x>0.51748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8441" y="4157382"/>
          <a:ext cx="3238500" cy="3473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0.00699</cdr:x>
      <cdr:y>0.9325</cdr:y>
    </cdr:from>
    <cdr:to>
      <cdr:x>0.48427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4823" y="4213411"/>
          <a:ext cx="3059206" cy="3025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481852</xdr:colOff>
      <xdr:row>2</xdr:row>
      <xdr:rowOff>1118</xdr:rowOff>
    </xdr:from>
    <xdr:to>
      <xdr:col>23</xdr:col>
      <xdr:colOff>276224</xdr:colOff>
      <xdr:row>26</xdr:row>
      <xdr:rowOff>66674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0.0042</cdr:x>
      <cdr:y>0.88319</cdr:y>
    </cdr:from>
    <cdr:to>
      <cdr:x>0.99397</cdr:x>
      <cdr:y>0.9708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461" y="4608983"/>
          <a:ext cx="7649632" cy="457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* In the forecast, decomposition is shown for the increase in M2 in the national definition corresponding to the middle of the forecast range.</a:t>
          </a:r>
          <a:endParaRPr lang="ru-RU" sz="1100"/>
        </a:p>
      </cdr:txBody>
    </cdr:sp>
  </cdr:relSizeAnchor>
  <cdr:relSizeAnchor xmlns:cdr="http://schemas.openxmlformats.org/drawingml/2006/chartDrawing">
    <cdr:from>
      <cdr:x>0.42816</cdr:x>
      <cdr:y>0.07054</cdr:y>
    </cdr:from>
    <cdr:to>
      <cdr:x>0.99843</cdr:x>
      <cdr:y>0.16838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3309097" y="394994"/>
          <a:ext cx="4407465" cy="5478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en-US" b="0">
              <a:solidFill>
                <a:sysClr val="windowText" lastClr="000000"/>
              </a:solidFill>
            </a:rPr>
            <a:t>(percentage points)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0.00544</cdr:x>
      <cdr:y>0.9431</cdr:y>
    </cdr:from>
    <cdr:to>
      <cdr:x>0.56126</cdr:x>
      <cdr:y>0.99401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2023" y="5999632"/>
          <a:ext cx="429577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324970</xdr:colOff>
      <xdr:row>2</xdr:row>
      <xdr:rowOff>156884</xdr:rowOff>
    </xdr:from>
    <xdr:to>
      <xdr:col>20</xdr:col>
      <xdr:colOff>209550</xdr:colOff>
      <xdr:row>22</xdr:row>
      <xdr:rowOff>104775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0.24162</cdr:x>
      <cdr:y>0.09388</cdr:y>
    </cdr:from>
    <cdr:to>
      <cdr:x>0.77876</cdr:x>
      <cdr:y>0.18421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1297750" y="371576"/>
          <a:ext cx="2884969" cy="3575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(GDP, per cent change year-on-year)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0.00689</cdr:x>
      <cdr:y>0.93984</cdr:y>
    </cdr:from>
    <cdr:to>
      <cdr:x>0.49812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6980" y="3719791"/>
          <a:ext cx="26384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336175</xdr:colOff>
      <xdr:row>4</xdr:row>
      <xdr:rowOff>0</xdr:rowOff>
    </xdr:from>
    <xdr:to>
      <xdr:col>20</xdr:col>
      <xdr:colOff>302557</xdr:colOff>
      <xdr:row>28</xdr:row>
      <xdr:rowOff>168089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0.18622</cdr:x>
      <cdr:y>0.08846</cdr:y>
    </cdr:from>
    <cdr:to>
      <cdr:x>0.87543</cdr:x>
      <cdr:y>0.14894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1120590" y="419309"/>
          <a:ext cx="4147374" cy="2866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(gross fixed capital formation,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</cdr:x>
      <cdr:y>0.83945</cdr:y>
    </cdr:from>
    <cdr:to>
      <cdr:x>1</cdr:x>
      <cdr:y>0.92661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0" y="4101353"/>
          <a:ext cx="6017559" cy="4258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b="0">
              <a:solidFill>
                <a:sysClr val="windowText" lastClr="000000"/>
              </a:solidFill>
            </a:rPr>
            <a:t>* Actual data for 2017 in the March and June forecasts differ due to the revision of statistics.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0.00745</cdr:x>
      <cdr:y>0.92661</cdr:y>
    </cdr:from>
    <cdr:to>
      <cdr:x>0.71322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4825" y="4538382"/>
          <a:ext cx="4247030" cy="3585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504264</xdr:colOff>
      <xdr:row>2</xdr:row>
      <xdr:rowOff>111499</xdr:rowOff>
    </xdr:from>
    <xdr:to>
      <xdr:col>24</xdr:col>
      <xdr:colOff>134471</xdr:colOff>
      <xdr:row>28</xdr:row>
      <xdr:rowOff>78441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0.00598</cdr:x>
      <cdr:y>0.9065</cdr:y>
    </cdr:from>
    <cdr:to>
      <cdr:x>0.99103</cdr:x>
      <cdr:y>0.96864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824" y="5506229"/>
          <a:ext cx="7384660" cy="377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 In the forecast, decomposition is shown for the increase in claims on the economy corresponding to the middle of the forecast range.</a:t>
          </a:r>
          <a:endParaRPr lang="ru-RU" sz="1100"/>
        </a:p>
      </cdr:txBody>
    </cdr:sp>
  </cdr:relSizeAnchor>
  <cdr:relSizeAnchor xmlns:cdr="http://schemas.openxmlformats.org/drawingml/2006/chartDrawing">
    <cdr:from>
      <cdr:x>0.12407</cdr:x>
      <cdr:y>0.04562</cdr:y>
    </cdr:from>
    <cdr:to>
      <cdr:x>0.90882</cdr:x>
      <cdr:y>0.09233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930120" y="277103"/>
          <a:ext cx="5883064" cy="2837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(contribution to increase in claims* on the economy,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0.52317</cdr:x>
      <cdr:y>0.94465</cdr:y>
    </cdr:from>
    <cdr:to>
      <cdr:x>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922059" y="5749177"/>
          <a:ext cx="3574677" cy="336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537882</xdr:colOff>
      <xdr:row>1</xdr:row>
      <xdr:rowOff>134471</xdr:rowOff>
    </xdr:from>
    <xdr:to>
      <xdr:col>21</xdr:col>
      <xdr:colOff>212911</xdr:colOff>
      <xdr:row>24</xdr:row>
      <xdr:rowOff>145676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0.03495</cdr:x>
      <cdr:y>0.17988</cdr:y>
    </cdr:from>
    <cdr:to>
      <cdr:x>1</cdr:x>
      <cdr:y>0.27134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145678" y="661146"/>
          <a:ext cx="4022910" cy="3361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en-US" b="0">
              <a:solidFill>
                <a:sysClr val="windowText" lastClr="000000"/>
              </a:solidFill>
            </a:rPr>
            <a:t>(final consumption of households,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0.00538</cdr:x>
      <cdr:y>0.93293</cdr:y>
    </cdr:from>
    <cdr:to>
      <cdr:x>0.63441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2412" y="3429000"/>
          <a:ext cx="2622177" cy="246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414617</xdr:colOff>
      <xdr:row>4</xdr:row>
      <xdr:rowOff>0</xdr:rowOff>
    </xdr:from>
    <xdr:to>
      <xdr:col>22</xdr:col>
      <xdr:colOff>347382</xdr:colOff>
      <xdr:row>30</xdr:row>
      <xdr:rowOff>89647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0.20802</cdr:x>
      <cdr:y>0.1181</cdr:y>
    </cdr:from>
    <cdr:to>
      <cdr:x>0.7498</cdr:x>
      <cdr:y>0.21498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1244795" y="595515"/>
          <a:ext cx="3241980" cy="4885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(exports,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</cdr:x>
      <cdr:y>0.78222</cdr:y>
    </cdr:from>
    <cdr:to>
      <cdr:x>0.98847</cdr:x>
      <cdr:y>0.8752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0" y="3944469"/>
          <a:ext cx="5914946" cy="4688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Actual data for 2017 in the March and June forecasts differ due to the revision of statistics.</a:t>
          </a:r>
        </a:p>
        <a:p xmlns:a="http://schemas.openxmlformats.org/drawingml/2006/main">
          <a:pPr rtl="0"/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0.02305</cdr:x>
      <cdr:y>0.87815</cdr:y>
    </cdr:from>
    <cdr:to>
      <cdr:x>0.76945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89646" y="2353235"/>
          <a:ext cx="2902324" cy="3249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336177</xdr:colOff>
      <xdr:row>4</xdr:row>
      <xdr:rowOff>145676</xdr:rowOff>
    </xdr:from>
    <xdr:to>
      <xdr:col>23</xdr:col>
      <xdr:colOff>571500</xdr:colOff>
      <xdr:row>24</xdr:row>
      <xdr:rowOff>156881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0.91024</cdr:x>
      <cdr:y>0.18111</cdr:y>
    </cdr:from>
    <cdr:to>
      <cdr:x>0.99691</cdr:x>
      <cdr:y>0.44854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304825" y="643337"/>
          <a:ext cx="314673" cy="9499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900">
              <a:solidFill>
                <a:schemeClr val="tx1"/>
              </a:solidFill>
            </a:rPr>
            <a:t>17.0</a:t>
          </a:r>
        </a:p>
        <a:p xmlns:a="http://schemas.openxmlformats.org/drawingml/2006/main">
          <a:endParaRPr lang="ru-RU" sz="900">
            <a:solidFill>
              <a:schemeClr val="tx1"/>
            </a:solidFill>
          </a:endParaRPr>
        </a:p>
        <a:p xmlns:a="http://schemas.openxmlformats.org/drawingml/2006/main">
          <a:r>
            <a:rPr lang="ru-RU" sz="900">
              <a:solidFill>
                <a:schemeClr val="tx1"/>
              </a:solidFill>
            </a:rPr>
            <a:t>15.0</a:t>
          </a:r>
        </a:p>
      </cdr:txBody>
    </cdr:sp>
  </cdr:relSizeAnchor>
  <cdr:relSizeAnchor xmlns:cdr="http://schemas.openxmlformats.org/drawingml/2006/chartDrawing">
    <cdr:from>
      <cdr:x>0.93621</cdr:x>
      <cdr:y>0.34988</cdr:y>
    </cdr:from>
    <cdr:to>
      <cdr:x>0.96732</cdr:x>
      <cdr:y>0.37862</cdr:y>
    </cdr:to>
    <cdr:grpSp>
      <cdr:nvGrpSpPr>
        <cdr:cNvPr id="7" name="Группа 6"/>
        <cdr:cNvGrpSpPr/>
      </cdr:nvGrpSpPr>
      <cdr:grpSpPr>
        <a:xfrm xmlns:a="http://schemas.openxmlformats.org/drawingml/2006/main">
          <a:off x="5885484" y="1336963"/>
          <a:ext cx="195573" cy="109822"/>
          <a:chOff x="0" y="0"/>
          <a:chExt cx="190501" cy="100152"/>
        </a:xfrm>
      </cdr:grpSpPr>
      <cdr:sp macro="" textlink="">
        <cdr:nvSpPr>
          <cdr:cNvPr id="8" name="Полилиния 7"/>
          <cdr:cNvSpPr/>
        </cdr:nvSpPr>
        <cdr:spPr>
          <a:xfrm xmlns:a="http://schemas.openxmlformats.org/drawingml/2006/main">
            <a:off x="0" y="0"/>
            <a:ext cx="190501" cy="45719"/>
          </a:xfrm>
          <a:custGeom xmlns:a="http://schemas.openxmlformats.org/drawingml/2006/main">
            <a:avLst/>
            <a:gdLst>
              <a:gd name="connsiteX0" fmla="*/ 0 w 639536"/>
              <a:gd name="connsiteY0" fmla="*/ 272143 h 272157"/>
              <a:gd name="connsiteX1" fmla="*/ 204107 w 639536"/>
              <a:gd name="connsiteY1" fmla="*/ 0 h 272157"/>
              <a:gd name="connsiteX2" fmla="*/ 449036 w 639536"/>
              <a:gd name="connsiteY2" fmla="*/ 272143 h 272157"/>
              <a:gd name="connsiteX3" fmla="*/ 639536 w 639536"/>
              <a:gd name="connsiteY3" fmla="*/ 13607 h 272157"/>
              <a:gd name="connsiteX4" fmla="*/ 639536 w 639536"/>
              <a:gd name="connsiteY4" fmla="*/ 13607 h 27215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639536" h="272157">
                <a:moveTo>
                  <a:pt x="0" y="272143"/>
                </a:moveTo>
                <a:cubicBezTo>
                  <a:pt x="64634" y="136071"/>
                  <a:pt x="129268" y="0"/>
                  <a:pt x="204107" y="0"/>
                </a:cubicBezTo>
                <a:cubicBezTo>
                  <a:pt x="278946" y="0"/>
                  <a:pt x="376465" y="269875"/>
                  <a:pt x="449036" y="272143"/>
                </a:cubicBezTo>
                <a:cubicBezTo>
                  <a:pt x="521607" y="274411"/>
                  <a:pt x="639536" y="13607"/>
                  <a:pt x="639536" y="13607"/>
                </a:cubicBezTo>
                <a:lnTo>
                  <a:pt x="639536" y="13607"/>
                </a:lnTo>
              </a:path>
            </a:pathLst>
          </a:custGeom>
          <a:noFill xmlns:a="http://schemas.openxmlformats.org/drawingml/2006/main"/>
          <a:ln xmlns:a="http://schemas.openxmlformats.org/drawingml/2006/main" w="19050">
            <a:solidFill>
              <a:schemeClr val="tx1">
                <a:lumMod val="75000"/>
                <a:lumOff val="25000"/>
              </a:schemeClr>
            </a:solidFill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wrap="square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/>
          </a:p>
        </cdr:txBody>
      </cdr:sp>
      <cdr:sp macro="" textlink="">
        <cdr:nvSpPr>
          <cdr:cNvPr id="9" name="Полилиния 8"/>
          <cdr:cNvSpPr/>
        </cdr:nvSpPr>
        <cdr:spPr>
          <a:xfrm xmlns:a="http://schemas.openxmlformats.org/drawingml/2006/main">
            <a:off x="0" y="54433"/>
            <a:ext cx="190501" cy="45719"/>
          </a:xfrm>
          <a:custGeom xmlns:a="http://schemas.openxmlformats.org/drawingml/2006/main">
            <a:avLst/>
            <a:gdLst>
              <a:gd name="connsiteX0" fmla="*/ 0 w 639536"/>
              <a:gd name="connsiteY0" fmla="*/ 272143 h 272157"/>
              <a:gd name="connsiteX1" fmla="*/ 204107 w 639536"/>
              <a:gd name="connsiteY1" fmla="*/ 0 h 272157"/>
              <a:gd name="connsiteX2" fmla="*/ 449036 w 639536"/>
              <a:gd name="connsiteY2" fmla="*/ 272143 h 272157"/>
              <a:gd name="connsiteX3" fmla="*/ 639536 w 639536"/>
              <a:gd name="connsiteY3" fmla="*/ 13607 h 272157"/>
              <a:gd name="connsiteX4" fmla="*/ 639536 w 639536"/>
              <a:gd name="connsiteY4" fmla="*/ 13607 h 27215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639536" h="272157">
                <a:moveTo>
                  <a:pt x="0" y="272143"/>
                </a:moveTo>
                <a:cubicBezTo>
                  <a:pt x="64634" y="136071"/>
                  <a:pt x="129268" y="0"/>
                  <a:pt x="204107" y="0"/>
                </a:cubicBezTo>
                <a:cubicBezTo>
                  <a:pt x="278946" y="0"/>
                  <a:pt x="376465" y="269875"/>
                  <a:pt x="449036" y="272143"/>
                </a:cubicBezTo>
                <a:cubicBezTo>
                  <a:pt x="521607" y="274411"/>
                  <a:pt x="639536" y="13607"/>
                  <a:pt x="639536" y="13607"/>
                </a:cubicBezTo>
                <a:lnTo>
                  <a:pt x="639536" y="13607"/>
                </a:lnTo>
              </a:path>
            </a:pathLst>
          </a:custGeom>
          <a:noFill xmlns:a="http://schemas.openxmlformats.org/drawingml/2006/main"/>
          <a:ln xmlns:a="http://schemas.openxmlformats.org/drawingml/2006/main" w="19050">
            <a:solidFill>
              <a:schemeClr val="tx1">
                <a:lumMod val="75000"/>
                <a:lumOff val="25000"/>
              </a:schemeClr>
            </a:solidFill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wrap="square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/>
          </a:p>
        </cdr:txBody>
      </cdr:sp>
    </cdr:grpSp>
  </cdr:relSizeAnchor>
  <cdr:relSizeAnchor xmlns:cdr="http://schemas.openxmlformats.org/drawingml/2006/chartDrawing">
    <cdr:from>
      <cdr:x>0.00076</cdr:x>
      <cdr:y>0.13458</cdr:y>
    </cdr:from>
    <cdr:to>
      <cdr:x>0.10093</cdr:x>
      <cdr:y>0.3696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2772" y="478056"/>
          <a:ext cx="363688" cy="83485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900">
              <a:solidFill>
                <a:schemeClr val="tx1"/>
              </a:solidFill>
            </a:rPr>
            <a:t>17.0</a:t>
          </a:r>
        </a:p>
        <a:p xmlns:a="http://schemas.openxmlformats.org/drawingml/2006/main">
          <a:endParaRPr lang="ru-RU" sz="900">
            <a:solidFill>
              <a:schemeClr val="tx1"/>
            </a:solidFill>
          </a:endParaRPr>
        </a:p>
        <a:p xmlns:a="http://schemas.openxmlformats.org/drawingml/2006/main">
          <a:r>
            <a:rPr lang="ru-RU" sz="900">
              <a:solidFill>
                <a:schemeClr val="tx1"/>
              </a:solidFill>
            </a:rPr>
            <a:t>15.0</a:t>
          </a:r>
        </a:p>
      </cdr:txBody>
    </cdr:sp>
  </cdr:relSizeAnchor>
  <cdr:relSizeAnchor xmlns:cdr="http://schemas.openxmlformats.org/drawingml/2006/chartDrawing">
    <cdr:from>
      <cdr:x>0.03212</cdr:x>
      <cdr:y>0.30919</cdr:y>
    </cdr:from>
    <cdr:to>
      <cdr:x>0.06323</cdr:x>
      <cdr:y>0.33793</cdr:y>
    </cdr:to>
    <cdr:grpSp>
      <cdr:nvGrpSpPr>
        <cdr:cNvPr id="4" name="Группа 3"/>
        <cdr:cNvGrpSpPr/>
      </cdr:nvGrpSpPr>
      <cdr:grpSpPr>
        <a:xfrm xmlns:a="http://schemas.openxmlformats.org/drawingml/2006/main">
          <a:off x="201922" y="1181478"/>
          <a:ext cx="195573" cy="109822"/>
          <a:chOff x="0" y="0"/>
          <a:chExt cx="190501" cy="100152"/>
        </a:xfrm>
      </cdr:grpSpPr>
      <cdr:sp macro="" textlink="">
        <cdr:nvSpPr>
          <cdr:cNvPr id="5" name="Полилиния 4"/>
          <cdr:cNvSpPr/>
        </cdr:nvSpPr>
        <cdr:spPr>
          <a:xfrm xmlns:a="http://schemas.openxmlformats.org/drawingml/2006/main">
            <a:off x="0" y="0"/>
            <a:ext cx="190501" cy="45719"/>
          </a:xfrm>
          <a:custGeom xmlns:a="http://schemas.openxmlformats.org/drawingml/2006/main">
            <a:avLst/>
            <a:gdLst>
              <a:gd name="connsiteX0" fmla="*/ 0 w 639536"/>
              <a:gd name="connsiteY0" fmla="*/ 272143 h 272157"/>
              <a:gd name="connsiteX1" fmla="*/ 204107 w 639536"/>
              <a:gd name="connsiteY1" fmla="*/ 0 h 272157"/>
              <a:gd name="connsiteX2" fmla="*/ 449036 w 639536"/>
              <a:gd name="connsiteY2" fmla="*/ 272143 h 272157"/>
              <a:gd name="connsiteX3" fmla="*/ 639536 w 639536"/>
              <a:gd name="connsiteY3" fmla="*/ 13607 h 272157"/>
              <a:gd name="connsiteX4" fmla="*/ 639536 w 639536"/>
              <a:gd name="connsiteY4" fmla="*/ 13607 h 27215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639536" h="272157">
                <a:moveTo>
                  <a:pt x="0" y="272143"/>
                </a:moveTo>
                <a:cubicBezTo>
                  <a:pt x="64634" y="136071"/>
                  <a:pt x="129268" y="0"/>
                  <a:pt x="204107" y="0"/>
                </a:cubicBezTo>
                <a:cubicBezTo>
                  <a:pt x="278946" y="0"/>
                  <a:pt x="376465" y="269875"/>
                  <a:pt x="449036" y="272143"/>
                </a:cubicBezTo>
                <a:cubicBezTo>
                  <a:pt x="521607" y="274411"/>
                  <a:pt x="639536" y="13607"/>
                  <a:pt x="639536" y="13607"/>
                </a:cubicBezTo>
                <a:lnTo>
                  <a:pt x="639536" y="13607"/>
                </a:lnTo>
              </a:path>
            </a:pathLst>
          </a:custGeom>
          <a:noFill xmlns:a="http://schemas.openxmlformats.org/drawingml/2006/main"/>
          <a:ln xmlns:a="http://schemas.openxmlformats.org/drawingml/2006/main" w="19050">
            <a:solidFill>
              <a:schemeClr val="tx1">
                <a:lumMod val="75000"/>
                <a:lumOff val="25000"/>
              </a:schemeClr>
            </a:solidFill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wrap="square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/>
          </a:p>
        </cdr:txBody>
      </cdr:sp>
      <cdr:sp macro="" textlink="">
        <cdr:nvSpPr>
          <cdr:cNvPr id="6" name="Полилиния 5"/>
          <cdr:cNvSpPr/>
        </cdr:nvSpPr>
        <cdr:spPr>
          <a:xfrm xmlns:a="http://schemas.openxmlformats.org/drawingml/2006/main">
            <a:off x="0" y="54433"/>
            <a:ext cx="190501" cy="45719"/>
          </a:xfrm>
          <a:custGeom xmlns:a="http://schemas.openxmlformats.org/drawingml/2006/main">
            <a:avLst/>
            <a:gdLst>
              <a:gd name="connsiteX0" fmla="*/ 0 w 639536"/>
              <a:gd name="connsiteY0" fmla="*/ 272143 h 272157"/>
              <a:gd name="connsiteX1" fmla="*/ 204107 w 639536"/>
              <a:gd name="connsiteY1" fmla="*/ 0 h 272157"/>
              <a:gd name="connsiteX2" fmla="*/ 449036 w 639536"/>
              <a:gd name="connsiteY2" fmla="*/ 272143 h 272157"/>
              <a:gd name="connsiteX3" fmla="*/ 639536 w 639536"/>
              <a:gd name="connsiteY3" fmla="*/ 13607 h 272157"/>
              <a:gd name="connsiteX4" fmla="*/ 639536 w 639536"/>
              <a:gd name="connsiteY4" fmla="*/ 13607 h 27215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639536" h="272157">
                <a:moveTo>
                  <a:pt x="0" y="272143"/>
                </a:moveTo>
                <a:cubicBezTo>
                  <a:pt x="64634" y="136071"/>
                  <a:pt x="129268" y="0"/>
                  <a:pt x="204107" y="0"/>
                </a:cubicBezTo>
                <a:cubicBezTo>
                  <a:pt x="278946" y="0"/>
                  <a:pt x="376465" y="269875"/>
                  <a:pt x="449036" y="272143"/>
                </a:cubicBezTo>
                <a:cubicBezTo>
                  <a:pt x="521607" y="274411"/>
                  <a:pt x="639536" y="13607"/>
                  <a:pt x="639536" y="13607"/>
                </a:cubicBezTo>
                <a:lnTo>
                  <a:pt x="639536" y="13607"/>
                </a:lnTo>
              </a:path>
            </a:pathLst>
          </a:custGeom>
          <a:noFill xmlns:a="http://schemas.openxmlformats.org/drawingml/2006/main"/>
          <a:ln xmlns:a="http://schemas.openxmlformats.org/drawingml/2006/main" w="19050">
            <a:solidFill>
              <a:schemeClr val="tx1">
                <a:lumMod val="75000"/>
                <a:lumOff val="25000"/>
              </a:schemeClr>
            </a:solidFill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wrap="square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/>
          </a:p>
        </cdr:txBody>
      </cdr:sp>
    </cdr:grpSp>
  </cdr:relSizeAnchor>
  <cdr:relSizeAnchor xmlns:cdr="http://schemas.openxmlformats.org/drawingml/2006/chartDrawing">
    <cdr:from>
      <cdr:x>0.25395</cdr:x>
      <cdr:y>0.09689</cdr:y>
    </cdr:from>
    <cdr:to>
      <cdr:x>0.8342</cdr:x>
      <cdr:y>0.18522</cdr:y>
    </cdr:to>
    <cdr:sp macro="" textlink="">
      <cdr:nvSpPr>
        <cdr:cNvPr id="12" name="Прямоугольник 11"/>
        <cdr:cNvSpPr/>
      </cdr:nvSpPr>
      <cdr:spPr>
        <a:xfrm xmlns:a="http://schemas.openxmlformats.org/drawingml/2006/main">
          <a:off x="1596478" y="370239"/>
          <a:ext cx="3647742" cy="3375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(imports,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</cdr:x>
      <cdr:y>0.87529</cdr:y>
    </cdr:from>
    <cdr:to>
      <cdr:x>1</cdr:x>
      <cdr:y>1</cdr:y>
    </cdr:to>
    <cdr:sp macro="" textlink="">
      <cdr:nvSpPr>
        <cdr:cNvPr id="13" name="Прямоугольник 12"/>
        <cdr:cNvSpPr/>
      </cdr:nvSpPr>
      <cdr:spPr>
        <a:xfrm xmlns:a="http://schemas.openxmlformats.org/drawingml/2006/main">
          <a:off x="0" y="3109258"/>
          <a:ext cx="3630704" cy="443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  <a:effectLst/>
            </a:rPr>
            <a:t>* Actual data for 2017 in the March and June forecasts differ due to the revision of statistics.</a:t>
          </a:r>
          <a:endParaRPr lang="ru-RU" b="0">
            <a:solidFill>
              <a:sysClr val="windowText" lastClr="000000"/>
            </a:solidFill>
            <a:effectLst/>
          </a:endParaRPr>
        </a:p>
        <a:p xmlns:a="http://schemas.openxmlformats.org/drawingml/2006/main"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0.01426</cdr:x>
      <cdr:y>0.92375</cdr:y>
    </cdr:from>
    <cdr:to>
      <cdr:x>0.58824</cdr:x>
      <cdr:y>0.9912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3529853"/>
          <a:ext cx="3608294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470648</xdr:colOff>
      <xdr:row>3</xdr:row>
      <xdr:rowOff>145677</xdr:rowOff>
    </xdr:from>
    <xdr:to>
      <xdr:col>20</xdr:col>
      <xdr:colOff>78441</xdr:colOff>
      <xdr:row>23</xdr:row>
      <xdr:rowOff>100853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0.27631</cdr:x>
      <cdr:y>0.09487</cdr:y>
    </cdr:from>
    <cdr:to>
      <cdr:x>0.89882</cdr:x>
      <cdr:y>0.18129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1563624" y="375268"/>
          <a:ext cx="3522766" cy="341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(GDP,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0.00396</cdr:x>
      <cdr:y>0.92351</cdr:y>
    </cdr:from>
    <cdr:to>
      <cdr:x>0.6396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2411" y="3697940"/>
          <a:ext cx="3597089" cy="3025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403411</xdr:colOff>
      <xdr:row>4</xdr:row>
      <xdr:rowOff>0</xdr:rowOff>
    </xdr:from>
    <xdr:to>
      <xdr:col>21</xdr:col>
      <xdr:colOff>112057</xdr:colOff>
      <xdr:row>26</xdr:row>
      <xdr:rowOff>100853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0.10658</cdr:y>
    </cdr:from>
    <cdr:to>
      <cdr:x>1</cdr:x>
      <cdr:y>0.20063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0" y="381001"/>
          <a:ext cx="4392706" cy="3361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(final consumption of households,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0.0051</cdr:x>
      <cdr:y>0.92476</cdr:y>
    </cdr:from>
    <cdr:to>
      <cdr:x>0.68878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2412" y="3305734"/>
          <a:ext cx="3003176" cy="2689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235323</xdr:colOff>
      <xdr:row>3</xdr:row>
      <xdr:rowOff>134471</xdr:rowOff>
    </xdr:from>
    <xdr:to>
      <xdr:col>20</xdr:col>
      <xdr:colOff>537881</xdr:colOff>
      <xdr:row>29</xdr:row>
      <xdr:rowOff>100853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0.18129</cdr:x>
      <cdr:y>0.06192</cdr:y>
    </cdr:from>
    <cdr:to>
      <cdr:x>1</cdr:x>
      <cdr:y>0.1548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1042148" y="305302"/>
          <a:ext cx="4706469" cy="4579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(gross fixed capital formation,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0.00777</cdr:x>
      <cdr:y>0.93189</cdr:y>
    </cdr:from>
    <cdr:to>
      <cdr:x>0.7513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3617" y="3372969"/>
          <a:ext cx="3216089" cy="246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369794</xdr:colOff>
      <xdr:row>1</xdr:row>
      <xdr:rowOff>201705</xdr:rowOff>
    </xdr:from>
    <xdr:to>
      <xdr:col>19</xdr:col>
      <xdr:colOff>123265</xdr:colOff>
      <xdr:row>21</xdr:row>
      <xdr:rowOff>56029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</cdr:x>
      <cdr:y>0.15773</cdr:y>
    </cdr:from>
    <cdr:to>
      <cdr:x>0.99705</cdr:x>
      <cdr:y>0.25867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0" y="560293"/>
          <a:ext cx="3787588" cy="3585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(claims on households,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0.00295</cdr:x>
      <cdr:y>0.93691</cdr:y>
    </cdr:from>
    <cdr:to>
      <cdr:x>0.73746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206" y="3328148"/>
          <a:ext cx="2790265" cy="224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56030</xdr:colOff>
      <xdr:row>0</xdr:row>
      <xdr:rowOff>67235</xdr:rowOff>
    </xdr:from>
    <xdr:to>
      <xdr:col>20</xdr:col>
      <xdr:colOff>89646</xdr:colOff>
      <xdr:row>26</xdr:row>
      <xdr:rowOff>89647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0.20442</cdr:x>
      <cdr:y>0.0426</cdr:y>
    </cdr:from>
    <cdr:to>
      <cdr:x>1</cdr:x>
      <cdr:y>0.11435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1243853" y="212913"/>
          <a:ext cx="4840940" cy="3585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b="0">
              <a:solidFill>
                <a:sysClr val="windowText" lastClr="000000"/>
              </a:solidFill>
            </a:rPr>
            <a:t>(claims on companies, per cent change on previous year)</a:t>
          </a:r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0.00477</cdr:x>
      <cdr:y>0.92857</cdr:y>
    </cdr:from>
    <cdr:to>
      <cdr:x>0.68496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2411" y="3496235"/>
          <a:ext cx="3193676" cy="2689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Bank of Russia calculations.</a:t>
          </a:r>
          <a:endParaRPr lang="ru-RU" sz="1100"/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16</xdr:row>
          <xdr:rowOff>0</xdr:rowOff>
        </xdr:from>
        <xdr:to>
          <xdr:col>13</xdr:col>
          <xdr:colOff>438150</xdr:colOff>
          <xdr:row>105</xdr:row>
          <xdr:rowOff>28575</xdr:rowOff>
        </xdr:to>
        <xdr:sp macro="" textlink="">
          <xdr:nvSpPr>
            <xdr:cNvPr id="23554" name="Object 2" hidden="1">
              <a:extLst>
                <a:ext uri="{63B3BB69-23CF-44E3-9099-C40C66FF867C}">
                  <a14:compatExt spid="_x0000_s23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47</xdr:row>
          <xdr:rowOff>76200</xdr:rowOff>
        </xdr:from>
        <xdr:to>
          <xdr:col>6</xdr:col>
          <xdr:colOff>314325</xdr:colOff>
          <xdr:row>119</xdr:row>
          <xdr:rowOff>180975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6</xdr:col>
          <xdr:colOff>514350</xdr:colOff>
          <xdr:row>81</xdr:row>
          <xdr:rowOff>95250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3\BoP0403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URRENT\COMMON.OTD\F_TRADE\BOP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198\BOP0198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GA\BoP0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2\BoP0402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86;&#1083;&#1083;&#1077;&#1082;&#1090;&#1080;&#1074;&#1099;\&#1059;&#1056;&#1052;&#1057;%20&#1054;&#1040;&#1052;&#1055;\&#1052;&#1086;&#1076;&#1077;&#1083;&#1080;&#1088;&#1086;&#1074;&#1072;&#1085;&#1080;&#1077;\&#1060;&#1048;&#1053;&#1055;&#1056;&#1054;&#1043;\&#1060;&#1048;&#1053;&#1055;&#1056;&#1054;&#1043;%202.0\&#1060;&#1048;&#1053;&#1055;&#1056;&#1054;&#1043;%202.0_&#1073;&#1072;&#1079;&#1086;&#1074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OUTPUT"/>
      <sheetName val="for_comp"/>
      <sheetName val="Outline"/>
      <sheetName val="Бюджет"/>
      <sheetName val="МАКРА"/>
      <sheetName val="РЕАЛЬНЫЙ"/>
      <sheetName val="МОНЕТАРНЫЙ"/>
      <sheetName val="ВНЕШНИЙ"/>
      <sheetName val="ВНЕШНИЙ_МИП"/>
      <sheetName val="ФИСКАЛЬНЫЙ"/>
      <sheetName val="ФИСКАЛЬНЫЙ_ЗАПАСЫ"/>
      <sheetName val="Резултаты_Р"/>
      <sheetName val="Результаты_М"/>
      <sheetName val="Результаты_Ф"/>
      <sheetName val="Результаты_В"/>
      <sheetName val="АЦН"/>
      <sheetName val="РЕГРЕССИ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06">
          <cell r="B606">
            <v>2015</v>
          </cell>
        </row>
        <row r="607">
          <cell r="B607">
            <v>2016</v>
          </cell>
        </row>
        <row r="608">
          <cell r="B608">
            <v>2017</v>
          </cell>
        </row>
        <row r="609">
          <cell r="B609">
            <v>2018</v>
          </cell>
        </row>
        <row r="610">
          <cell r="B610">
            <v>2019</v>
          </cell>
        </row>
        <row r="611">
          <cell r="B611">
            <v>2020</v>
          </cell>
        </row>
      </sheetData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85" zoomScaleNormal="85" workbookViewId="0">
      <selection activeCell="Z29" sqref="Z29"/>
    </sheetView>
  </sheetViews>
  <sheetFormatPr defaultRowHeight="15" x14ac:dyDescent="0.25"/>
  <cols>
    <col min="1" max="1" width="9.140625" style="86"/>
    <col min="2" max="10" width="9.140625" style="26"/>
  </cols>
  <sheetData>
    <row r="1" spans="1:10" s="25" customFormat="1" ht="18.75" x14ac:dyDescent="0.3">
      <c r="A1" s="84" t="s">
        <v>79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5.75" x14ac:dyDescent="0.25">
      <c r="A2" s="85" t="s">
        <v>82</v>
      </c>
    </row>
    <row r="3" spans="1:10" ht="15.75" x14ac:dyDescent="0.25">
      <c r="A3" s="85" t="s">
        <v>83</v>
      </c>
    </row>
    <row r="4" spans="1:10" x14ac:dyDescent="0.25">
      <c r="A4" s="86" t="s">
        <v>81</v>
      </c>
    </row>
    <row r="5" spans="1:10" x14ac:dyDescent="0.25">
      <c r="A5" s="87"/>
    </row>
    <row r="6" spans="1:10" x14ac:dyDescent="0.25">
      <c r="B6" s="47"/>
      <c r="C6" s="37" t="s">
        <v>84</v>
      </c>
      <c r="D6" s="38"/>
      <c r="E6" s="39" t="s">
        <v>85</v>
      </c>
      <c r="F6" s="40"/>
    </row>
    <row r="7" spans="1:10" x14ac:dyDescent="0.25">
      <c r="C7" s="41" t="s">
        <v>86</v>
      </c>
      <c r="D7" s="41" t="s">
        <v>87</v>
      </c>
      <c r="E7" s="41" t="s">
        <v>86</v>
      </c>
      <c r="F7" s="41" t="s">
        <v>87</v>
      </c>
      <c r="G7" s="41"/>
      <c r="H7" s="41"/>
      <c r="I7" s="41"/>
      <c r="J7" s="41"/>
    </row>
    <row r="8" spans="1:10" x14ac:dyDescent="0.25">
      <c r="A8" s="86" t="s">
        <v>74</v>
      </c>
      <c r="B8" s="42">
        <v>-3</v>
      </c>
      <c r="C8" s="38">
        <v>8.1999999999999993</v>
      </c>
      <c r="D8" s="82"/>
      <c r="E8" s="40">
        <v>9</v>
      </c>
      <c r="F8" s="83"/>
      <c r="G8" s="41">
        <v>0</v>
      </c>
      <c r="H8" s="41">
        <v>0</v>
      </c>
      <c r="I8" s="46">
        <f>C8</f>
        <v>8.1999999999999993</v>
      </c>
      <c r="J8" s="46">
        <f>E8</f>
        <v>9</v>
      </c>
    </row>
    <row r="9" spans="1:10" x14ac:dyDescent="0.25">
      <c r="A9" s="86">
        <v>2018</v>
      </c>
      <c r="B9" s="42">
        <v>0</v>
      </c>
      <c r="C9" s="43">
        <v>10</v>
      </c>
      <c r="D9" s="43">
        <v>13</v>
      </c>
      <c r="E9" s="45">
        <v>8</v>
      </c>
      <c r="F9" s="45">
        <v>10</v>
      </c>
      <c r="G9" s="46">
        <f>D9-C9</f>
        <v>3</v>
      </c>
      <c r="H9" s="46">
        <f>F9-E9</f>
        <v>2</v>
      </c>
      <c r="I9" s="46">
        <f>C9</f>
        <v>10</v>
      </c>
      <c r="J9" s="46">
        <f>E9</f>
        <v>8</v>
      </c>
    </row>
    <row r="10" spans="1:10" x14ac:dyDescent="0.25">
      <c r="A10" s="86">
        <v>2019</v>
      </c>
      <c r="B10" s="42">
        <v>3</v>
      </c>
      <c r="C10" s="43">
        <v>7</v>
      </c>
      <c r="D10" s="43">
        <v>11</v>
      </c>
      <c r="E10" s="45">
        <v>9</v>
      </c>
      <c r="F10" s="45">
        <v>12</v>
      </c>
      <c r="G10" s="46">
        <f>D10-C10</f>
        <v>4</v>
      </c>
      <c r="H10" s="46">
        <f>F10-E10</f>
        <v>3</v>
      </c>
      <c r="I10" s="46">
        <f>C10</f>
        <v>7</v>
      </c>
      <c r="J10" s="46">
        <f>E10</f>
        <v>9</v>
      </c>
    </row>
    <row r="11" spans="1:10" x14ac:dyDescent="0.25">
      <c r="A11" s="86">
        <v>2020</v>
      </c>
      <c r="B11" s="42">
        <v>6</v>
      </c>
      <c r="C11" s="43">
        <v>7</v>
      </c>
      <c r="D11" s="43">
        <v>12</v>
      </c>
      <c r="E11" s="45">
        <v>8</v>
      </c>
      <c r="F11" s="45">
        <v>12</v>
      </c>
      <c r="G11" s="46">
        <f>D11-C11</f>
        <v>5</v>
      </c>
      <c r="H11" s="46">
        <f>F11-E11</f>
        <v>4</v>
      </c>
      <c r="I11" s="46">
        <f>C11</f>
        <v>7</v>
      </c>
      <c r="J11" s="46">
        <f>E11</f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zoomScale="115" zoomScaleNormal="115" workbookViewId="0">
      <selection activeCell="E38" sqref="E38"/>
    </sheetView>
  </sheetViews>
  <sheetFormatPr defaultRowHeight="15" x14ac:dyDescent="0.25"/>
  <cols>
    <col min="2" max="3" width="9.140625" style="26"/>
  </cols>
  <sheetData>
    <row r="1" spans="1:3" x14ac:dyDescent="0.25">
      <c r="A1" t="s">
        <v>79</v>
      </c>
    </row>
    <row r="2" spans="1:3" ht="15.75" x14ac:dyDescent="0.25">
      <c r="A2" s="3" t="s">
        <v>88</v>
      </c>
    </row>
    <row r="3" spans="1:3" ht="15.75" x14ac:dyDescent="0.25">
      <c r="A3" s="27" t="s">
        <v>89</v>
      </c>
    </row>
    <row r="4" spans="1:3" x14ac:dyDescent="0.25">
      <c r="A4" t="s">
        <v>81</v>
      </c>
    </row>
    <row r="6" spans="1:3" x14ac:dyDescent="0.25">
      <c r="B6" s="26" t="s">
        <v>90</v>
      </c>
      <c r="C6" s="26" t="s">
        <v>91</v>
      </c>
    </row>
    <row r="7" spans="1:3" x14ac:dyDescent="0.25">
      <c r="A7" t="s">
        <v>0</v>
      </c>
      <c r="B7" s="26">
        <v>0.15451729674974365</v>
      </c>
      <c r="C7" s="26">
        <v>0</v>
      </c>
    </row>
    <row r="8" spans="1:3" x14ac:dyDescent="0.25">
      <c r="A8" t="s">
        <v>1</v>
      </c>
      <c r="B8" s="26">
        <v>0.15551057953214051</v>
      </c>
      <c r="C8" s="26">
        <v>0</v>
      </c>
    </row>
    <row r="9" spans="1:3" x14ac:dyDescent="0.25">
      <c r="A9" t="s">
        <v>2</v>
      </c>
      <c r="B9" s="26">
        <v>0.15544488835428369</v>
      </c>
      <c r="C9" s="26">
        <v>0</v>
      </c>
    </row>
    <row r="10" spans="1:3" x14ac:dyDescent="0.25">
      <c r="A10" t="s">
        <v>3</v>
      </c>
      <c r="B10" s="26">
        <v>0.16000310555075531</v>
      </c>
      <c r="C10" s="26">
        <v>0</v>
      </c>
    </row>
    <row r="11" spans="1:3" x14ac:dyDescent="0.25">
      <c r="A11" t="s">
        <v>4</v>
      </c>
      <c r="B11" s="26">
        <v>0.1677805584448693</v>
      </c>
      <c r="C11" s="26">
        <v>0</v>
      </c>
    </row>
    <row r="12" spans="1:3" x14ac:dyDescent="0.25">
      <c r="A12" t="s">
        <v>5</v>
      </c>
      <c r="B12" s="26">
        <v>0.16098574720578609</v>
      </c>
      <c r="C12" s="26">
        <v>0</v>
      </c>
    </row>
    <row r="13" spans="1:3" x14ac:dyDescent="0.25">
      <c r="A13" t="s">
        <v>6</v>
      </c>
      <c r="B13" s="26">
        <v>0.17094349989046542</v>
      </c>
      <c r="C13" s="26">
        <v>0</v>
      </c>
    </row>
    <row r="14" spans="1:3" x14ac:dyDescent="0.25">
      <c r="A14" t="s">
        <v>7</v>
      </c>
      <c r="B14" s="26">
        <v>0.1769095606236486</v>
      </c>
      <c r="C14" s="26">
        <v>0</v>
      </c>
    </row>
    <row r="15" spans="1:3" x14ac:dyDescent="0.25">
      <c r="A15" t="s">
        <v>8</v>
      </c>
      <c r="B15" s="26">
        <v>0.16951923722137938</v>
      </c>
      <c r="C15" s="26">
        <v>0</v>
      </c>
    </row>
    <row r="16" spans="1:3" x14ac:dyDescent="0.25">
      <c r="A16" t="s">
        <v>9</v>
      </c>
      <c r="B16" s="26">
        <v>0.17431684052089833</v>
      </c>
      <c r="C16" s="26">
        <v>0</v>
      </c>
    </row>
    <row r="17" spans="1:7" x14ac:dyDescent="0.25">
      <c r="A17" t="s">
        <v>10</v>
      </c>
      <c r="B17" s="26">
        <v>0.16172621951593938</v>
      </c>
      <c r="C17" s="26">
        <v>0</v>
      </c>
    </row>
    <row r="18" spans="1:7" x14ac:dyDescent="0.25">
      <c r="A18" t="s">
        <v>11</v>
      </c>
      <c r="B18" s="26">
        <v>0.16098867908456732</v>
      </c>
      <c r="C18" s="26">
        <v>0</v>
      </c>
    </row>
    <row r="19" spans="1:7" x14ac:dyDescent="0.25">
      <c r="A19" t="s">
        <v>12</v>
      </c>
      <c r="B19" s="26">
        <v>0.16221724930023113</v>
      </c>
      <c r="C19" s="26">
        <v>0</v>
      </c>
    </row>
    <row r="20" spans="1:7" x14ac:dyDescent="0.25">
      <c r="A20" t="s">
        <v>13</v>
      </c>
      <c r="B20" s="26">
        <v>0.16336002763097746</v>
      </c>
      <c r="C20" s="26">
        <v>0</v>
      </c>
    </row>
    <row r="21" spans="1:7" x14ac:dyDescent="0.25">
      <c r="A21" t="s">
        <v>14</v>
      </c>
      <c r="B21" s="26">
        <v>0.16163890851778803</v>
      </c>
      <c r="C21" s="26">
        <v>0</v>
      </c>
    </row>
    <row r="22" spans="1:7" x14ac:dyDescent="0.25">
      <c r="A22" t="s">
        <v>15</v>
      </c>
      <c r="B22" s="26">
        <v>0.16520746578286327</v>
      </c>
      <c r="C22" s="26">
        <v>0</v>
      </c>
    </row>
    <row r="23" spans="1:7" x14ac:dyDescent="0.25">
      <c r="A23" t="s">
        <v>16</v>
      </c>
      <c r="B23" s="26">
        <v>0.17072214520961765</v>
      </c>
      <c r="C23" s="26">
        <v>0</v>
      </c>
    </row>
    <row r="24" spans="1:7" x14ac:dyDescent="0.25">
      <c r="A24" t="s">
        <v>17</v>
      </c>
      <c r="B24" s="26">
        <v>0.17818476867944133</v>
      </c>
      <c r="C24" s="26">
        <v>0</v>
      </c>
    </row>
    <row r="25" spans="1:7" x14ac:dyDescent="0.25">
      <c r="A25" t="s">
        <v>18</v>
      </c>
      <c r="B25" s="26">
        <v>0.18533475762587173</v>
      </c>
      <c r="C25" s="26">
        <v>0</v>
      </c>
    </row>
    <row r="26" spans="1:7" x14ac:dyDescent="0.25">
      <c r="A26" t="s">
        <v>19</v>
      </c>
      <c r="B26" s="26">
        <v>0.187844527503367</v>
      </c>
      <c r="C26" s="26">
        <v>0</v>
      </c>
    </row>
    <row r="27" spans="1:7" x14ac:dyDescent="0.25">
      <c r="A27" t="s">
        <v>20</v>
      </c>
      <c r="B27" s="26">
        <v>0.19059588641933237</v>
      </c>
      <c r="C27" s="26">
        <v>0</v>
      </c>
      <c r="G27" s="24"/>
    </row>
    <row r="28" spans="1:7" x14ac:dyDescent="0.25">
      <c r="A28" t="s">
        <v>21</v>
      </c>
      <c r="B28" s="26">
        <v>0.18601036448334168</v>
      </c>
      <c r="C28" s="26">
        <v>0</v>
      </c>
    </row>
    <row r="29" spans="1:7" x14ac:dyDescent="0.25">
      <c r="A29" t="s">
        <v>22</v>
      </c>
      <c r="B29" s="26">
        <v>0.19352061732796297</v>
      </c>
      <c r="C29" s="26">
        <v>0</v>
      </c>
    </row>
    <row r="30" spans="1:7" x14ac:dyDescent="0.25">
      <c r="A30" t="s">
        <v>23</v>
      </c>
      <c r="B30" s="26">
        <v>0.19407877068403942</v>
      </c>
      <c r="C30" s="26">
        <v>0</v>
      </c>
    </row>
    <row r="31" spans="1:7" x14ac:dyDescent="0.25">
      <c r="A31" t="s">
        <v>24</v>
      </c>
      <c r="B31" s="26">
        <v>0.19131079099689016</v>
      </c>
      <c r="C31" s="26">
        <v>0</v>
      </c>
    </row>
    <row r="32" spans="1:7" x14ac:dyDescent="0.25">
      <c r="A32" t="s">
        <v>25</v>
      </c>
      <c r="B32" s="26">
        <v>0.19144708626097362</v>
      </c>
      <c r="C32" s="26">
        <v>0</v>
      </c>
    </row>
    <row r="33" spans="1:3" x14ac:dyDescent="0.25">
      <c r="A33" t="s">
        <v>26</v>
      </c>
      <c r="B33" s="26">
        <v>0.19271848400817301</v>
      </c>
      <c r="C33" s="26">
        <v>0</v>
      </c>
    </row>
    <row r="34" spans="1:3" x14ac:dyDescent="0.25">
      <c r="A34" t="s">
        <v>27</v>
      </c>
      <c r="B34" s="26">
        <v>0.19275275510977249</v>
      </c>
      <c r="C34" s="26">
        <v>0</v>
      </c>
    </row>
    <row r="35" spans="1:3" x14ac:dyDescent="0.25">
      <c r="A35" t="s">
        <v>28</v>
      </c>
      <c r="B35" s="26">
        <v>0.19705179218071495</v>
      </c>
      <c r="C35" s="26">
        <v>0</v>
      </c>
    </row>
    <row r="36" spans="1:3" x14ac:dyDescent="0.25">
      <c r="A36" t="s">
        <v>29</v>
      </c>
      <c r="B36" s="26">
        <v>0.19063673936837264</v>
      </c>
      <c r="C36" s="26">
        <v>0</v>
      </c>
    </row>
    <row r="37" spans="1:3" x14ac:dyDescent="0.25">
      <c r="A37" t="s">
        <v>30</v>
      </c>
      <c r="B37" s="26">
        <v>0.1830071171022451</v>
      </c>
      <c r="C37" s="26">
        <v>0</v>
      </c>
    </row>
    <row r="38" spans="1:3" x14ac:dyDescent="0.25">
      <c r="A38" t="s">
        <v>31</v>
      </c>
      <c r="B38" s="26">
        <v>0.18331608347880884</v>
      </c>
      <c r="C38" s="26">
        <v>0</v>
      </c>
    </row>
    <row r="39" spans="1:3" x14ac:dyDescent="0.25">
      <c r="A39" t="s">
        <v>32</v>
      </c>
      <c r="B39" s="26">
        <v>0.18537323464076266</v>
      </c>
      <c r="C39" s="26">
        <v>0</v>
      </c>
    </row>
    <row r="40" spans="1:3" x14ac:dyDescent="0.25">
      <c r="A40" t="s">
        <v>33</v>
      </c>
      <c r="B40" s="26">
        <v>0.17936642585827589</v>
      </c>
      <c r="C40" s="26">
        <v>0</v>
      </c>
    </row>
    <row r="41" spans="1:3" x14ac:dyDescent="0.25">
      <c r="A41" t="s">
        <v>34</v>
      </c>
      <c r="B41" s="26">
        <v>0.17537659339625075</v>
      </c>
      <c r="C41" s="26">
        <v>0</v>
      </c>
    </row>
    <row r="42" spans="1:3" x14ac:dyDescent="0.25">
      <c r="A42" t="s">
        <v>35</v>
      </c>
      <c r="B42" s="26">
        <v>0.17493753146793195</v>
      </c>
      <c r="C42" s="26">
        <v>0</v>
      </c>
    </row>
    <row r="43" spans="1:3" x14ac:dyDescent="0.25">
      <c r="A43" t="s">
        <v>36</v>
      </c>
      <c r="B43" s="26">
        <v>0.18287634194470406</v>
      </c>
      <c r="C43" s="26">
        <v>0</v>
      </c>
    </row>
    <row r="44" spans="1:3" x14ac:dyDescent="0.25">
      <c r="A44" t="s">
        <v>37</v>
      </c>
      <c r="B44" s="26">
        <v>0.18142370019341725</v>
      </c>
      <c r="C44" s="26">
        <v>0</v>
      </c>
    </row>
    <row r="45" spans="1:3" x14ac:dyDescent="0.25">
      <c r="A45" t="s">
        <v>38</v>
      </c>
      <c r="B45" s="26">
        <v>0.17630976416712757</v>
      </c>
      <c r="C45" s="26">
        <v>0</v>
      </c>
    </row>
    <row r="46" spans="1:3" x14ac:dyDescent="0.25">
      <c r="A46" t="s">
        <v>39</v>
      </c>
      <c r="B46" s="26">
        <v>0.18083253844193614</v>
      </c>
      <c r="C46" s="26">
        <v>0</v>
      </c>
    </row>
    <row r="47" spans="1:3" x14ac:dyDescent="0.25">
      <c r="A47" t="s">
        <v>40</v>
      </c>
      <c r="B47" s="26">
        <v>0.18416994337393944</v>
      </c>
      <c r="C47" s="26">
        <v>0</v>
      </c>
    </row>
    <row r="48" spans="1:3" x14ac:dyDescent="0.25">
      <c r="A48" t="s">
        <v>41</v>
      </c>
      <c r="B48" s="26">
        <v>0.18435321975873681</v>
      </c>
      <c r="C48" s="26">
        <v>0</v>
      </c>
    </row>
    <row r="49" spans="1:3" x14ac:dyDescent="0.25">
      <c r="A49" t="s">
        <v>42</v>
      </c>
      <c r="B49" s="26">
        <v>0.18612406531442294</v>
      </c>
      <c r="C49" s="26">
        <v>0</v>
      </c>
    </row>
    <row r="50" spans="1:3" x14ac:dyDescent="0.25">
      <c r="A50" t="s">
        <v>43</v>
      </c>
      <c r="B50" s="26">
        <v>0.19196118112867872</v>
      </c>
      <c r="C50" s="26">
        <v>0</v>
      </c>
    </row>
    <row r="51" spans="1:3" x14ac:dyDescent="0.25">
      <c r="A51" t="s">
        <v>44</v>
      </c>
      <c r="B51" s="26">
        <v>0.19830325438573712</v>
      </c>
      <c r="C51" s="26">
        <v>0</v>
      </c>
    </row>
    <row r="52" spans="1:3" x14ac:dyDescent="0.25">
      <c r="A52" t="s">
        <v>45</v>
      </c>
      <c r="B52" s="26">
        <v>0.19571676222421075</v>
      </c>
      <c r="C52" s="26">
        <v>0</v>
      </c>
    </row>
    <row r="53" spans="1:3" x14ac:dyDescent="0.25">
      <c r="A53" t="s">
        <v>46</v>
      </c>
      <c r="B53" s="26">
        <v>0.1981790542198606</v>
      </c>
      <c r="C53" s="26">
        <v>0</v>
      </c>
    </row>
    <row r="54" spans="1:3" x14ac:dyDescent="0.25">
      <c r="A54" t="s">
        <v>47</v>
      </c>
      <c r="B54" s="26">
        <v>0.19917743386944461</v>
      </c>
      <c r="C54" s="26">
        <v>0</v>
      </c>
    </row>
    <row r="55" spans="1:3" x14ac:dyDescent="0.25">
      <c r="A55" t="s">
        <v>48</v>
      </c>
      <c r="B55" s="26">
        <v>0.20219279000850307</v>
      </c>
      <c r="C55" s="26">
        <v>0</v>
      </c>
    </row>
    <row r="56" spans="1:3" x14ac:dyDescent="0.25">
      <c r="A56" t="s">
        <v>49</v>
      </c>
      <c r="B56" s="26">
        <v>0.22646496664256199</v>
      </c>
      <c r="C56" s="26">
        <v>0</v>
      </c>
    </row>
    <row r="57" spans="1:3" x14ac:dyDescent="0.25">
      <c r="A57" t="s">
        <v>50</v>
      </c>
      <c r="B57" s="26">
        <v>0.22274225524190561</v>
      </c>
      <c r="C57" s="26">
        <v>0</v>
      </c>
    </row>
    <row r="58" spans="1:3" x14ac:dyDescent="0.25">
      <c r="A58" t="s">
        <v>51</v>
      </c>
      <c r="B58" s="26">
        <v>0.22112893193335351</v>
      </c>
      <c r="C58" s="26">
        <v>0</v>
      </c>
    </row>
    <row r="59" spans="1:3" x14ac:dyDescent="0.25">
      <c r="A59" t="s">
        <v>52</v>
      </c>
      <c r="B59" s="26">
        <v>0.22822905252303829</v>
      </c>
      <c r="C59" s="26">
        <v>0</v>
      </c>
    </row>
    <row r="60" spans="1:3" x14ac:dyDescent="0.25">
      <c r="A60" t="s">
        <v>53</v>
      </c>
      <c r="B60" s="26">
        <v>0.23387014110793097</v>
      </c>
      <c r="C60" s="26">
        <v>0</v>
      </c>
    </row>
    <row r="61" spans="1:3" x14ac:dyDescent="0.25">
      <c r="A61" t="s">
        <v>54</v>
      </c>
      <c r="B61" s="26">
        <v>0.22896234249102435</v>
      </c>
      <c r="C61" s="26">
        <v>0</v>
      </c>
    </row>
    <row r="62" spans="1:3" x14ac:dyDescent="0.25">
      <c r="A62" t="s">
        <v>55</v>
      </c>
      <c r="B62" s="26">
        <v>0.22431827335890492</v>
      </c>
      <c r="C62" s="26">
        <v>0</v>
      </c>
    </row>
    <row r="63" spans="1:3" x14ac:dyDescent="0.25">
      <c r="A63" t="s">
        <v>56</v>
      </c>
      <c r="B63" s="26">
        <v>0.22527393358341818</v>
      </c>
      <c r="C63" s="26">
        <v>0</v>
      </c>
    </row>
    <row r="64" spans="1:3" x14ac:dyDescent="0.25">
      <c r="A64" t="s">
        <v>57</v>
      </c>
      <c r="B64" s="26">
        <v>0.22661859485249361</v>
      </c>
      <c r="C64" s="26">
        <v>0</v>
      </c>
    </row>
    <row r="65" spans="1:3" x14ac:dyDescent="0.25">
      <c r="A65" t="s">
        <v>58</v>
      </c>
      <c r="B65" s="26">
        <v>0.2209542282399384</v>
      </c>
      <c r="C65" s="26">
        <v>0</v>
      </c>
    </row>
    <row r="66" spans="1:3" x14ac:dyDescent="0.25">
      <c r="A66" t="s">
        <v>59</v>
      </c>
      <c r="B66" s="26">
        <v>0.22088341078344612</v>
      </c>
      <c r="C66" s="26">
        <v>0</v>
      </c>
    </row>
    <row r="67" spans="1:3" x14ac:dyDescent="0.25">
      <c r="A67" t="s">
        <v>60</v>
      </c>
      <c r="B67" s="26">
        <v>0.22061722523504379</v>
      </c>
      <c r="C67" s="26">
        <v>0</v>
      </c>
    </row>
    <row r="68" spans="1:3" x14ac:dyDescent="0.25">
      <c r="A68" t="s">
        <v>61</v>
      </c>
      <c r="B68" s="26">
        <v>0.21496807167636794</v>
      </c>
      <c r="C68" s="26">
        <v>0</v>
      </c>
    </row>
    <row r="69" spans="1:3" x14ac:dyDescent="0.25">
      <c r="A69" t="s">
        <v>62</v>
      </c>
      <c r="B69" s="26">
        <v>0.21159705893152589</v>
      </c>
      <c r="C69" s="26">
        <v>0</v>
      </c>
    </row>
    <row r="70" spans="1:3" x14ac:dyDescent="0.25">
      <c r="A70" t="s">
        <v>63</v>
      </c>
      <c r="B70" s="26">
        <v>0.20935216586170147</v>
      </c>
      <c r="C70" s="26">
        <v>1</v>
      </c>
    </row>
    <row r="71" spans="1:3" x14ac:dyDescent="0.25">
      <c r="A71" t="s">
        <v>64</v>
      </c>
      <c r="B71" s="26">
        <v>0.20869964383667977</v>
      </c>
      <c r="C71" s="26">
        <v>1</v>
      </c>
    </row>
    <row r="72" spans="1:3" x14ac:dyDescent="0.25">
      <c r="A72" t="s">
        <v>65</v>
      </c>
      <c r="B72" s="26">
        <v>0.20846130527246601</v>
      </c>
      <c r="C72" s="26">
        <v>1</v>
      </c>
    </row>
    <row r="73" spans="1:3" x14ac:dyDescent="0.25">
      <c r="A73" t="s">
        <v>66</v>
      </c>
      <c r="B73" s="26">
        <v>0.21334157320589475</v>
      </c>
      <c r="C73" s="26">
        <v>1</v>
      </c>
    </row>
    <row r="74" spans="1:3" x14ac:dyDescent="0.25">
      <c r="A74" t="s">
        <v>67</v>
      </c>
      <c r="B74" s="26">
        <v>0.21199772924481008</v>
      </c>
      <c r="C74" s="26">
        <v>1</v>
      </c>
    </row>
    <row r="75" spans="1:3" x14ac:dyDescent="0.25">
      <c r="A75" t="s">
        <v>68</v>
      </c>
      <c r="B75" s="26">
        <v>0.21171303907478212</v>
      </c>
      <c r="C75" s="26">
        <v>1</v>
      </c>
    </row>
    <row r="76" spans="1:3" x14ac:dyDescent="0.25">
      <c r="A76" t="s">
        <v>69</v>
      </c>
      <c r="B76" s="26">
        <v>0.21073285829311614</v>
      </c>
      <c r="C76" s="26">
        <v>1</v>
      </c>
    </row>
    <row r="77" spans="1:3" x14ac:dyDescent="0.25">
      <c r="A77" t="s">
        <v>70</v>
      </c>
      <c r="B77" s="26">
        <v>0.21541130777068371</v>
      </c>
      <c r="C77" s="26">
        <v>1</v>
      </c>
    </row>
    <row r="78" spans="1:3" x14ac:dyDescent="0.25">
      <c r="A78" t="s">
        <v>71</v>
      </c>
      <c r="B78" s="26">
        <v>0.21480493074578708</v>
      </c>
      <c r="C78" s="26">
        <v>1</v>
      </c>
    </row>
    <row r="79" spans="1:3" x14ac:dyDescent="0.25">
      <c r="A79" t="s">
        <v>72</v>
      </c>
      <c r="B79" s="26">
        <v>0.2140788148326121</v>
      </c>
      <c r="C79" s="26">
        <v>1</v>
      </c>
    </row>
    <row r="80" spans="1:3" x14ac:dyDescent="0.25">
      <c r="A80" t="s">
        <v>73</v>
      </c>
      <c r="B80" s="26">
        <v>0.21337920772888619</v>
      </c>
      <c r="C80" s="26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85" zoomScaleNormal="85" workbookViewId="0">
      <selection activeCell="Y12" sqref="Y12"/>
    </sheetView>
  </sheetViews>
  <sheetFormatPr defaultRowHeight="15" x14ac:dyDescent="0.25"/>
  <cols>
    <col min="3" max="10" width="9.140625" style="26"/>
  </cols>
  <sheetData>
    <row r="1" spans="1:10" x14ac:dyDescent="0.25">
      <c r="A1" t="s">
        <v>79</v>
      </c>
    </row>
    <row r="2" spans="1:10" ht="15.75" x14ac:dyDescent="0.25">
      <c r="A2" s="3" t="s">
        <v>92</v>
      </c>
    </row>
    <row r="3" spans="1:10" ht="15.75" x14ac:dyDescent="0.25">
      <c r="A3" s="3" t="s">
        <v>93</v>
      </c>
    </row>
    <row r="4" spans="1:10" x14ac:dyDescent="0.25">
      <c r="A4" t="s">
        <v>81</v>
      </c>
    </row>
    <row r="7" spans="1:10" x14ac:dyDescent="0.25">
      <c r="A7" s="6"/>
    </row>
    <row r="8" spans="1:10" x14ac:dyDescent="0.25">
      <c r="B8" s="6"/>
      <c r="C8" s="37" t="s">
        <v>84</v>
      </c>
      <c r="D8" s="38"/>
      <c r="E8" s="39" t="s">
        <v>85</v>
      </c>
      <c r="F8" s="40"/>
    </row>
    <row r="9" spans="1:10" x14ac:dyDescent="0.25">
      <c r="C9" s="41" t="s">
        <v>86</v>
      </c>
      <c r="D9" s="41" t="s">
        <v>87</v>
      </c>
      <c r="E9" s="41" t="s">
        <v>86</v>
      </c>
      <c r="F9" s="41" t="s">
        <v>87</v>
      </c>
      <c r="G9" s="41"/>
      <c r="H9" s="41"/>
      <c r="I9" s="41"/>
      <c r="J9" s="41"/>
    </row>
    <row r="10" spans="1:10" x14ac:dyDescent="0.25">
      <c r="A10" s="1">
        <v>2017</v>
      </c>
      <c r="B10" s="13">
        <v>-3</v>
      </c>
      <c r="C10" s="38">
        <v>10.5</v>
      </c>
      <c r="D10" s="44"/>
      <c r="E10" s="40">
        <v>10.5</v>
      </c>
      <c r="F10" s="45"/>
      <c r="G10" s="41">
        <v>0</v>
      </c>
      <c r="H10" s="46">
        <v>0</v>
      </c>
      <c r="I10" s="46">
        <f>C10</f>
        <v>10.5</v>
      </c>
      <c r="J10" s="46">
        <f>E10</f>
        <v>10.5</v>
      </c>
    </row>
    <row r="11" spans="1:10" x14ac:dyDescent="0.25">
      <c r="A11" s="1">
        <v>2018</v>
      </c>
      <c r="B11" s="13">
        <v>0</v>
      </c>
      <c r="C11" s="43">
        <v>10</v>
      </c>
      <c r="D11" s="43">
        <v>13</v>
      </c>
      <c r="E11" s="45">
        <v>8</v>
      </c>
      <c r="F11" s="45">
        <v>10</v>
      </c>
      <c r="G11" s="46">
        <f>D11-C11</f>
        <v>3</v>
      </c>
      <c r="H11" s="46">
        <f>F11-E11</f>
        <v>2</v>
      </c>
      <c r="I11" s="46">
        <f>C11</f>
        <v>10</v>
      </c>
      <c r="J11" s="46">
        <f>E11</f>
        <v>8</v>
      </c>
    </row>
    <row r="12" spans="1:10" x14ac:dyDescent="0.25">
      <c r="A12" s="1">
        <v>2019</v>
      </c>
      <c r="B12" s="13">
        <v>3</v>
      </c>
      <c r="C12" s="43">
        <v>8</v>
      </c>
      <c r="D12" s="43">
        <v>11</v>
      </c>
      <c r="E12" s="45">
        <v>9</v>
      </c>
      <c r="F12" s="45">
        <v>12</v>
      </c>
      <c r="G12" s="46">
        <f>D12-C12</f>
        <v>3</v>
      </c>
      <c r="H12" s="46">
        <f>F12-E12</f>
        <v>3</v>
      </c>
      <c r="I12" s="46">
        <f>C12</f>
        <v>8</v>
      </c>
      <c r="J12" s="46">
        <f>E12</f>
        <v>9</v>
      </c>
    </row>
    <row r="13" spans="1:10" x14ac:dyDescent="0.25">
      <c r="A13" s="1">
        <v>2020</v>
      </c>
      <c r="B13" s="13">
        <v>6</v>
      </c>
      <c r="C13" s="43">
        <v>8</v>
      </c>
      <c r="D13" s="43">
        <v>11</v>
      </c>
      <c r="E13" s="45">
        <v>8</v>
      </c>
      <c r="F13" s="45">
        <v>12</v>
      </c>
      <c r="G13" s="46">
        <f>D13-C13</f>
        <v>3</v>
      </c>
      <c r="H13" s="46">
        <f>F13-E13</f>
        <v>4</v>
      </c>
      <c r="I13" s="46">
        <f>C13</f>
        <v>8</v>
      </c>
      <c r="J13" s="46">
        <f>E13</f>
        <v>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>
      <selection activeCell="AA22" sqref="AA22"/>
    </sheetView>
  </sheetViews>
  <sheetFormatPr defaultRowHeight="15" x14ac:dyDescent="0.25"/>
  <cols>
    <col min="2" max="8" width="14" style="26" customWidth="1"/>
    <col min="14" max="14" width="18.42578125" bestFit="1" customWidth="1"/>
  </cols>
  <sheetData>
    <row r="1" spans="1:14" x14ac:dyDescent="0.25">
      <c r="A1" t="s">
        <v>79</v>
      </c>
    </row>
    <row r="2" spans="1:14" ht="15.75" x14ac:dyDescent="0.25">
      <c r="A2" s="3" t="s">
        <v>94</v>
      </c>
    </row>
    <row r="3" spans="1:14" ht="15.75" x14ac:dyDescent="0.25">
      <c r="A3" s="27" t="s">
        <v>95</v>
      </c>
    </row>
    <row r="4" spans="1:14" x14ac:dyDescent="0.25">
      <c r="A4" t="s">
        <v>81</v>
      </c>
    </row>
    <row r="5" spans="1:14" ht="60" x14ac:dyDescent="0.25">
      <c r="B5" s="28" t="s">
        <v>100</v>
      </c>
      <c r="C5" s="28" t="s">
        <v>99</v>
      </c>
      <c r="D5" s="28" t="s">
        <v>98</v>
      </c>
      <c r="E5" s="28" t="s">
        <v>97</v>
      </c>
      <c r="F5" s="28" t="s">
        <v>96</v>
      </c>
      <c r="G5" s="29" t="s">
        <v>101</v>
      </c>
      <c r="H5" s="30" t="s">
        <v>91</v>
      </c>
    </row>
    <row r="6" spans="1:14" x14ac:dyDescent="0.25">
      <c r="A6" s="1">
        <v>2015</v>
      </c>
      <c r="B6" s="31">
        <v>24.73740673112637</v>
      </c>
      <c r="C6" s="31">
        <v>8.577084709033505</v>
      </c>
      <c r="D6" s="31">
        <v>14.137657283707522</v>
      </c>
      <c r="E6" s="31">
        <v>-20.69166606649053</v>
      </c>
      <c r="F6" s="31">
        <v>-15.487618674748477</v>
      </c>
      <c r="G6" s="32">
        <v>0.11272860819644796</v>
      </c>
      <c r="H6" s="31">
        <v>0</v>
      </c>
      <c r="I6" s="2"/>
      <c r="N6" s="5"/>
    </row>
    <row r="7" spans="1:14" x14ac:dyDescent="0.25">
      <c r="A7" s="1">
        <v>2016</v>
      </c>
      <c r="B7" s="31">
        <v>-15.580896547911202</v>
      </c>
      <c r="C7" s="31">
        <v>8.9869005476593546</v>
      </c>
      <c r="D7" s="31">
        <v>-0.83378162671301859</v>
      </c>
      <c r="E7" s="31">
        <v>6.100947662594761</v>
      </c>
      <c r="F7" s="31">
        <v>10.531733983632328</v>
      </c>
      <c r="G7" s="32">
        <v>9.2049040192622528E-2</v>
      </c>
      <c r="H7" s="31">
        <v>0</v>
      </c>
      <c r="I7" s="2"/>
      <c r="N7" s="5"/>
    </row>
    <row r="8" spans="1:14" x14ac:dyDescent="0.25">
      <c r="A8" s="1">
        <v>2017</v>
      </c>
      <c r="B8" s="31">
        <v>5.7416119860979595</v>
      </c>
      <c r="C8" s="31">
        <v>-0.91923119110862028</v>
      </c>
      <c r="D8" s="31">
        <v>11.285709652466302</v>
      </c>
      <c r="E8" s="31">
        <v>-6.310239056333379</v>
      </c>
      <c r="F8" s="31">
        <v>0.67671710121934481</v>
      </c>
      <c r="G8" s="32">
        <v>0.10474571095289915</v>
      </c>
      <c r="H8" s="31">
        <v>0</v>
      </c>
      <c r="I8" s="2"/>
      <c r="N8" s="5"/>
    </row>
    <row r="9" spans="1:14" x14ac:dyDescent="0.25">
      <c r="A9" s="1">
        <v>2018</v>
      </c>
      <c r="B9" s="31">
        <v>16.5</v>
      </c>
      <c r="C9" s="31">
        <v>-9</v>
      </c>
      <c r="D9" s="31">
        <v>14</v>
      </c>
      <c r="E9" s="31">
        <v>-7</v>
      </c>
      <c r="F9" s="31">
        <v>-3</v>
      </c>
      <c r="G9" s="33">
        <v>0.1145333339574424</v>
      </c>
      <c r="H9" s="31">
        <v>0.2</v>
      </c>
      <c r="I9" s="2"/>
      <c r="K9" s="2"/>
      <c r="L9" s="4"/>
      <c r="N9" s="5"/>
    </row>
    <row r="10" spans="1:14" x14ac:dyDescent="0.25">
      <c r="A10" s="1">
        <v>2019</v>
      </c>
      <c r="B10" s="31">
        <v>5.887583814437205</v>
      </c>
      <c r="C10" s="31">
        <v>-5.3575806907315764</v>
      </c>
      <c r="D10" s="31">
        <v>9.3015755141578946</v>
      </c>
      <c r="E10" s="31">
        <v>-0.55315665818016291</v>
      </c>
      <c r="F10" s="31">
        <v>0.24473580286750146</v>
      </c>
      <c r="G10" s="33">
        <v>9.5440041446683804E-2</v>
      </c>
      <c r="H10" s="31">
        <v>0.2</v>
      </c>
      <c r="I10" s="2"/>
      <c r="K10" s="2"/>
      <c r="L10" s="4"/>
      <c r="N10" s="5"/>
    </row>
    <row r="11" spans="1:14" x14ac:dyDescent="0.25">
      <c r="A11" s="1">
        <v>2020</v>
      </c>
      <c r="B11" s="31">
        <v>5.8973384693897613</v>
      </c>
      <c r="C11" s="31">
        <v>-3.6228320823766689</v>
      </c>
      <c r="D11" s="31">
        <v>12.149388020731468</v>
      </c>
      <c r="E11" s="31">
        <v>-0.38276511804493263</v>
      </c>
      <c r="F11" s="31">
        <v>-4.5820218870773406</v>
      </c>
      <c r="G11" s="33">
        <v>9.5213203157535828E-2</v>
      </c>
      <c r="H11" s="31">
        <v>0.2</v>
      </c>
      <c r="I11" s="2"/>
      <c r="K11" s="2"/>
      <c r="L11" s="4"/>
      <c r="N11" s="5"/>
    </row>
    <row r="13" spans="1:14" x14ac:dyDescent="0.25">
      <c r="I13" s="2"/>
    </row>
    <row r="14" spans="1:14" x14ac:dyDescent="0.25">
      <c r="F14" s="31"/>
    </row>
    <row r="15" spans="1:14" x14ac:dyDescent="0.25">
      <c r="G15" s="31"/>
    </row>
    <row r="16" spans="1:14" x14ac:dyDescent="0.25">
      <c r="G16" s="31"/>
    </row>
    <row r="17" spans="7:13" x14ac:dyDescent="0.25">
      <c r="G17" s="31"/>
    </row>
    <row r="25" spans="7:13" x14ac:dyDescent="0.25">
      <c r="M25" s="2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Normal="100" workbookViewId="0">
      <selection activeCell="E12" sqref="E12"/>
    </sheetView>
  </sheetViews>
  <sheetFormatPr defaultRowHeight="15" x14ac:dyDescent="0.25"/>
  <sheetData>
    <row r="1" spans="1:10" x14ac:dyDescent="0.25">
      <c r="A1" t="s">
        <v>79</v>
      </c>
    </row>
    <row r="2" spans="1:10" ht="15.75" x14ac:dyDescent="0.25">
      <c r="A2" s="3" t="s">
        <v>112</v>
      </c>
    </row>
    <row r="3" spans="1:10" ht="15.75" x14ac:dyDescent="0.25">
      <c r="A3" s="3" t="s">
        <v>102</v>
      </c>
    </row>
    <row r="4" spans="1:10" x14ac:dyDescent="0.25">
      <c r="A4" t="s">
        <v>81</v>
      </c>
    </row>
    <row r="5" spans="1:10" x14ac:dyDescent="0.25">
      <c r="A5" s="6"/>
      <c r="B5" s="6"/>
      <c r="C5" s="7" t="s">
        <v>84</v>
      </c>
      <c r="D5" s="18"/>
      <c r="E5" s="9" t="s">
        <v>85</v>
      </c>
      <c r="F5" s="19"/>
    </row>
    <row r="6" spans="1:10" x14ac:dyDescent="0.25">
      <c r="C6" s="11" t="s">
        <v>86</v>
      </c>
      <c r="D6" s="11" t="s">
        <v>87</v>
      </c>
      <c r="E6" s="11" t="s">
        <v>86</v>
      </c>
      <c r="F6" s="11" t="s">
        <v>87</v>
      </c>
      <c r="G6" s="12"/>
      <c r="H6" s="12"/>
      <c r="I6" s="12"/>
      <c r="J6" s="12"/>
    </row>
    <row r="7" spans="1:10" x14ac:dyDescent="0.25">
      <c r="A7" s="1">
        <v>2017</v>
      </c>
      <c r="B7" s="13">
        <v>-3</v>
      </c>
      <c r="C7" s="14">
        <v>1.5</v>
      </c>
      <c r="D7" s="15"/>
      <c r="E7" s="16">
        <v>1.5</v>
      </c>
      <c r="F7" s="16"/>
      <c r="G7" s="12">
        <v>0</v>
      </c>
      <c r="H7" s="17">
        <v>0</v>
      </c>
      <c r="I7" s="17">
        <f>C7</f>
        <v>1.5</v>
      </c>
      <c r="J7" s="17">
        <f>E7</f>
        <v>1.5</v>
      </c>
    </row>
    <row r="8" spans="1:10" x14ac:dyDescent="0.25">
      <c r="A8" s="1">
        <v>2018</v>
      </c>
      <c r="B8" s="13">
        <v>0</v>
      </c>
      <c r="C8" s="14">
        <v>1.5</v>
      </c>
      <c r="D8" s="14">
        <v>2</v>
      </c>
      <c r="E8" s="16">
        <v>1.5</v>
      </c>
      <c r="F8" s="16">
        <v>2</v>
      </c>
      <c r="G8" s="17">
        <f>D8-C8</f>
        <v>0.5</v>
      </c>
      <c r="H8" s="17">
        <f>F8-E8</f>
        <v>0.5</v>
      </c>
      <c r="I8" s="17">
        <f>C8</f>
        <v>1.5</v>
      </c>
      <c r="J8" s="17">
        <f>E8</f>
        <v>1.5</v>
      </c>
    </row>
    <row r="9" spans="1:10" x14ac:dyDescent="0.25">
      <c r="A9" s="1">
        <v>2019</v>
      </c>
      <c r="B9" s="13">
        <v>3</v>
      </c>
      <c r="C9" s="14">
        <v>1.5</v>
      </c>
      <c r="D9" s="14">
        <v>2</v>
      </c>
      <c r="E9" s="16">
        <v>1.5</v>
      </c>
      <c r="F9" s="16">
        <v>2</v>
      </c>
      <c r="G9" s="17">
        <f>D9-C9</f>
        <v>0.5</v>
      </c>
      <c r="H9" s="17">
        <f>F9-E9</f>
        <v>0.5</v>
      </c>
      <c r="I9" s="17">
        <f>C9</f>
        <v>1.5</v>
      </c>
      <c r="J9" s="17">
        <f>E9</f>
        <v>1.5</v>
      </c>
    </row>
    <row r="10" spans="1:10" x14ac:dyDescent="0.25">
      <c r="A10" s="1">
        <v>2020</v>
      </c>
      <c r="B10" s="13">
        <v>6</v>
      </c>
      <c r="C10" s="14">
        <v>1.5</v>
      </c>
      <c r="D10" s="14">
        <v>2</v>
      </c>
      <c r="E10" s="16">
        <v>1.5</v>
      </c>
      <c r="F10" s="16">
        <v>2</v>
      </c>
      <c r="G10" s="17">
        <f>D10-C10</f>
        <v>0.5</v>
      </c>
      <c r="H10" s="17">
        <f>F10-E10</f>
        <v>0.5</v>
      </c>
      <c r="I10" s="17">
        <f>C10</f>
        <v>1.5</v>
      </c>
      <c r="J10" s="17">
        <f>E10</f>
        <v>1.5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85" zoomScaleNormal="85" workbookViewId="0">
      <selection activeCell="M40" sqref="M40"/>
    </sheetView>
  </sheetViews>
  <sheetFormatPr defaultRowHeight="15" x14ac:dyDescent="0.25"/>
  <sheetData>
    <row r="1" spans="1:10" x14ac:dyDescent="0.25">
      <c r="A1" t="s">
        <v>79</v>
      </c>
    </row>
    <row r="2" spans="1:10" ht="15.75" x14ac:dyDescent="0.25">
      <c r="A2" s="3" t="s">
        <v>103</v>
      </c>
    </row>
    <row r="3" spans="1:10" ht="15.75" x14ac:dyDescent="0.25">
      <c r="A3" s="27" t="s">
        <v>104</v>
      </c>
    </row>
    <row r="4" spans="1:10" x14ac:dyDescent="0.25">
      <c r="A4" t="s">
        <v>81</v>
      </c>
    </row>
    <row r="5" spans="1:10" x14ac:dyDescent="0.25">
      <c r="B5" s="6"/>
      <c r="C5" s="7" t="s">
        <v>84</v>
      </c>
      <c r="D5" s="18"/>
      <c r="E5" s="9" t="s">
        <v>85</v>
      </c>
      <c r="F5" s="19"/>
    </row>
    <row r="6" spans="1:10" x14ac:dyDescent="0.25">
      <c r="C6" s="11" t="s">
        <v>86</v>
      </c>
      <c r="D6" s="11" t="s">
        <v>87</v>
      </c>
      <c r="E6" s="11" t="s">
        <v>86</v>
      </c>
      <c r="F6" s="11" t="s">
        <v>87</v>
      </c>
      <c r="G6" s="12"/>
      <c r="H6" s="12"/>
      <c r="I6" s="12"/>
      <c r="J6" s="12"/>
    </row>
    <row r="7" spans="1:10" x14ac:dyDescent="0.25">
      <c r="A7" s="1" t="s">
        <v>74</v>
      </c>
      <c r="B7" s="13">
        <v>-3</v>
      </c>
      <c r="C7" s="14">
        <v>4.3</v>
      </c>
      <c r="D7" s="15"/>
      <c r="E7" s="16">
        <v>3.6</v>
      </c>
      <c r="F7" s="16"/>
      <c r="G7" s="12">
        <v>0</v>
      </c>
      <c r="H7" s="17">
        <v>0</v>
      </c>
      <c r="I7" s="17">
        <f>C7</f>
        <v>4.3</v>
      </c>
      <c r="J7" s="17">
        <f>E7</f>
        <v>3.6</v>
      </c>
    </row>
    <row r="8" spans="1:10" x14ac:dyDescent="0.25">
      <c r="A8" s="1">
        <v>2018</v>
      </c>
      <c r="B8" s="13">
        <v>0</v>
      </c>
      <c r="C8" s="14">
        <v>2.7</v>
      </c>
      <c r="D8" s="14">
        <v>3.2</v>
      </c>
      <c r="E8" s="16">
        <v>3.5</v>
      </c>
      <c r="F8" s="16">
        <v>4</v>
      </c>
      <c r="G8" s="17">
        <f>D8-C8</f>
        <v>0.5</v>
      </c>
      <c r="H8" s="17">
        <f>F8-E8</f>
        <v>0.5</v>
      </c>
      <c r="I8" s="17">
        <f>C8</f>
        <v>2.7</v>
      </c>
      <c r="J8" s="17">
        <f>E8</f>
        <v>3.5</v>
      </c>
    </row>
    <row r="9" spans="1:10" x14ac:dyDescent="0.25">
      <c r="A9" s="1">
        <v>2019</v>
      </c>
      <c r="B9" s="13">
        <v>3</v>
      </c>
      <c r="C9" s="14">
        <v>2.2000000000000002</v>
      </c>
      <c r="D9" s="14">
        <v>2.7</v>
      </c>
      <c r="E9" s="16">
        <v>3.2</v>
      </c>
      <c r="F9" s="16">
        <v>3.7</v>
      </c>
      <c r="G9" s="17">
        <f>D9-C9</f>
        <v>0.5</v>
      </c>
      <c r="H9" s="17">
        <f>F9-E9</f>
        <v>0.5</v>
      </c>
      <c r="I9" s="17">
        <f>C9</f>
        <v>2.2000000000000002</v>
      </c>
      <c r="J9" s="17">
        <f>E9</f>
        <v>3.2</v>
      </c>
    </row>
    <row r="10" spans="1:10" x14ac:dyDescent="0.25">
      <c r="A10" s="1">
        <v>2020</v>
      </c>
      <c r="B10" s="13">
        <v>6</v>
      </c>
      <c r="C10" s="14">
        <v>2.2000000000000002</v>
      </c>
      <c r="D10" s="14">
        <v>2.7</v>
      </c>
      <c r="E10" s="16">
        <v>2.5</v>
      </c>
      <c r="F10" s="16">
        <v>3</v>
      </c>
      <c r="G10" s="17">
        <f>D10-C10</f>
        <v>0.5</v>
      </c>
      <c r="H10" s="17">
        <f>F10-E10</f>
        <v>0.5</v>
      </c>
      <c r="I10" s="17">
        <f>C10</f>
        <v>2.2000000000000002</v>
      </c>
      <c r="J10" s="17">
        <f>E10</f>
        <v>2.5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85" zoomScaleNormal="85" workbookViewId="0">
      <selection activeCell="C15" sqref="C15:C24"/>
    </sheetView>
  </sheetViews>
  <sheetFormatPr defaultRowHeight="15" x14ac:dyDescent="0.25"/>
  <cols>
    <col min="2" max="8" width="14.28515625" style="26" customWidth="1"/>
    <col min="10" max="10" width="12.28515625" bestFit="1" customWidth="1"/>
  </cols>
  <sheetData>
    <row r="1" spans="1:8" x14ac:dyDescent="0.25">
      <c r="A1" t="s">
        <v>79</v>
      </c>
    </row>
    <row r="2" spans="1:8" ht="15.75" x14ac:dyDescent="0.25">
      <c r="A2" s="3" t="s">
        <v>105</v>
      </c>
    </row>
    <row r="3" spans="1:8" ht="15.75" x14ac:dyDescent="0.25">
      <c r="A3" s="3" t="s">
        <v>106</v>
      </c>
    </row>
    <row r="4" spans="1:8" x14ac:dyDescent="0.25">
      <c r="A4" t="s">
        <v>81</v>
      </c>
    </row>
    <row r="5" spans="1:8" ht="120" x14ac:dyDescent="0.25">
      <c r="B5" s="28" t="s">
        <v>110</v>
      </c>
      <c r="C5" s="28" t="s">
        <v>109</v>
      </c>
      <c r="D5" s="28" t="s">
        <v>108</v>
      </c>
      <c r="E5" s="28" t="s">
        <v>107</v>
      </c>
      <c r="F5" s="29" t="s">
        <v>111</v>
      </c>
      <c r="G5" s="34" t="s">
        <v>91</v>
      </c>
    </row>
    <row r="6" spans="1:8" x14ac:dyDescent="0.25">
      <c r="A6" s="1">
        <v>2015</v>
      </c>
      <c r="B6" s="31">
        <v>-1.4313062090193913</v>
      </c>
      <c r="C6" s="31">
        <v>-9.7851833771605539E-3</v>
      </c>
      <c r="D6" s="31">
        <v>4.0107935086985886</v>
      </c>
      <c r="E6" s="31">
        <v>6.643914826976947</v>
      </c>
      <c r="F6" s="35">
        <v>9.2136169432789905E-2</v>
      </c>
      <c r="G6" s="36">
        <v>0</v>
      </c>
      <c r="H6" s="31">
        <v>0</v>
      </c>
    </row>
    <row r="7" spans="1:8" x14ac:dyDescent="0.25">
      <c r="A7" s="1">
        <v>2016</v>
      </c>
      <c r="B7" s="31">
        <v>0.43844455238079544</v>
      </c>
      <c r="C7" s="31">
        <v>-0.23338750661028354</v>
      </c>
      <c r="D7" s="31">
        <v>5.822908157855287</v>
      </c>
      <c r="E7" s="31">
        <v>-6.5815926143149168</v>
      </c>
      <c r="F7" s="35">
        <v>-5.5362741068911894E-3</v>
      </c>
      <c r="G7" s="36">
        <v>0</v>
      </c>
      <c r="H7" s="31">
        <v>0</v>
      </c>
    </row>
    <row r="8" spans="1:8" x14ac:dyDescent="0.25">
      <c r="A8" s="1">
        <v>2017</v>
      </c>
      <c r="B8" s="31">
        <v>2.777081231357418</v>
      </c>
      <c r="C8" s="31">
        <v>-9.5349043776519052E-2</v>
      </c>
      <c r="D8" s="31">
        <v>8.1741354663216992</v>
      </c>
      <c r="E8" s="31">
        <v>-2.6268644478911143</v>
      </c>
      <c r="F8" s="35">
        <v>8.2290032060114759E-2</v>
      </c>
      <c r="G8" s="36">
        <v>0</v>
      </c>
      <c r="H8" s="31">
        <v>0</v>
      </c>
    </row>
    <row r="9" spans="1:8" x14ac:dyDescent="0.25">
      <c r="A9" s="1">
        <v>2018</v>
      </c>
      <c r="B9" s="31">
        <v>3.5424996572547482</v>
      </c>
      <c r="C9" s="31">
        <v>1.6043024492570116E-2</v>
      </c>
      <c r="D9" s="31">
        <v>6.3182810200914625</v>
      </c>
      <c r="E9" s="31">
        <v>1.6472403357004748</v>
      </c>
      <c r="F9" s="35">
        <v>0.11524064037539247</v>
      </c>
      <c r="G9" s="36">
        <v>0.4</v>
      </c>
      <c r="H9" s="31">
        <v>-0.4</v>
      </c>
    </row>
    <row r="10" spans="1:8" x14ac:dyDescent="0.25">
      <c r="A10" s="1">
        <v>2019</v>
      </c>
      <c r="B10" s="31">
        <v>2.8502918717953114</v>
      </c>
      <c r="C10" s="31">
        <v>3.3428814765171642E-2</v>
      </c>
      <c r="D10" s="31">
        <v>6.5568594386763799</v>
      </c>
      <c r="E10" s="31">
        <v>-0.47016182658027483</v>
      </c>
      <c r="F10" s="35">
        <v>8.9704182986565906E-2</v>
      </c>
      <c r="G10" s="36">
        <v>0.4</v>
      </c>
      <c r="H10" s="31">
        <v>-0.4</v>
      </c>
    </row>
    <row r="11" spans="1:8" x14ac:dyDescent="0.25">
      <c r="A11" s="1">
        <v>2020</v>
      </c>
      <c r="B11" s="31">
        <v>2.946654130184351</v>
      </c>
      <c r="C11" s="31">
        <v>3.4558971335421976E-2</v>
      </c>
      <c r="D11" s="31">
        <v>6.5755601531196515</v>
      </c>
      <c r="E11" s="31">
        <v>-6.0038104615988262E-2</v>
      </c>
      <c r="F11" s="35">
        <v>9.4967351500234401E-2</v>
      </c>
      <c r="G11" s="36">
        <v>0.4</v>
      </c>
      <c r="H11" s="31">
        <v>-0.4</v>
      </c>
    </row>
    <row r="25" spans="13:13" x14ac:dyDescent="0.25">
      <c r="M25" s="2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85" zoomScaleNormal="85" workbookViewId="0">
      <selection activeCell="C5" sqref="C5:F5"/>
    </sheetView>
  </sheetViews>
  <sheetFormatPr defaultRowHeight="15" x14ac:dyDescent="0.25"/>
  <cols>
    <col min="2" max="10" width="9.140625" style="26"/>
  </cols>
  <sheetData>
    <row r="1" spans="1:10" x14ac:dyDescent="0.25">
      <c r="A1" t="s">
        <v>79</v>
      </c>
    </row>
    <row r="2" spans="1:10" x14ac:dyDescent="0.25">
      <c r="A2" s="6" t="s">
        <v>113</v>
      </c>
    </row>
    <row r="3" spans="1:10" ht="15.75" x14ac:dyDescent="0.25">
      <c r="A3" s="3" t="s">
        <v>114</v>
      </c>
    </row>
    <row r="4" spans="1:10" x14ac:dyDescent="0.25">
      <c r="A4" t="s">
        <v>81</v>
      </c>
    </row>
    <row r="5" spans="1:10" x14ac:dyDescent="0.25">
      <c r="C5" s="89" t="s">
        <v>84</v>
      </c>
      <c r="D5" s="38"/>
      <c r="E5" s="88" t="s">
        <v>85</v>
      </c>
      <c r="F5" s="40"/>
      <c r="G5" s="41"/>
      <c r="H5" s="41"/>
      <c r="I5" s="41"/>
      <c r="J5" s="41"/>
    </row>
    <row r="6" spans="1:10" x14ac:dyDescent="0.25">
      <c r="C6" s="41" t="s">
        <v>86</v>
      </c>
      <c r="D6" s="41" t="s">
        <v>87</v>
      </c>
      <c r="E6" s="41" t="s">
        <v>86</v>
      </c>
      <c r="F6" s="41" t="s">
        <v>87</v>
      </c>
      <c r="G6" s="41"/>
      <c r="H6" s="41"/>
      <c r="I6" s="41"/>
      <c r="J6" s="41"/>
    </row>
    <row r="7" spans="1:10" x14ac:dyDescent="0.25">
      <c r="A7" s="1">
        <v>2017</v>
      </c>
      <c r="B7" s="42">
        <v>-3</v>
      </c>
      <c r="C7" s="43">
        <v>3.4</v>
      </c>
      <c r="D7" s="44"/>
      <c r="E7" s="45">
        <v>3.4</v>
      </c>
      <c r="F7" s="45"/>
      <c r="G7" s="41">
        <v>0</v>
      </c>
      <c r="H7" s="46">
        <v>0</v>
      </c>
      <c r="I7" s="46">
        <f>C7</f>
        <v>3.4</v>
      </c>
      <c r="J7" s="46">
        <f>E7</f>
        <v>3.4</v>
      </c>
    </row>
    <row r="8" spans="1:10" x14ac:dyDescent="0.25">
      <c r="A8" s="1">
        <v>2018</v>
      </c>
      <c r="B8" s="42">
        <v>0</v>
      </c>
      <c r="C8" s="43">
        <v>3.3</v>
      </c>
      <c r="D8" s="43">
        <v>3.8</v>
      </c>
      <c r="E8" s="45">
        <v>3.8</v>
      </c>
      <c r="F8" s="45">
        <v>4.3</v>
      </c>
      <c r="G8" s="46">
        <f>D8-C8</f>
        <v>0.5</v>
      </c>
      <c r="H8" s="46">
        <f>F8-E8</f>
        <v>0.5</v>
      </c>
      <c r="I8" s="46">
        <f>C8</f>
        <v>3.3</v>
      </c>
      <c r="J8" s="46">
        <f>E8</f>
        <v>3.8</v>
      </c>
    </row>
    <row r="9" spans="1:10" x14ac:dyDescent="0.25">
      <c r="A9" s="1">
        <v>2019</v>
      </c>
      <c r="B9" s="42">
        <v>3</v>
      </c>
      <c r="C9" s="43">
        <v>2.8</v>
      </c>
      <c r="D9" s="43">
        <v>3.3</v>
      </c>
      <c r="E9" s="45">
        <v>2.5</v>
      </c>
      <c r="F9" s="45">
        <v>3</v>
      </c>
      <c r="G9" s="46">
        <f>D9-C9</f>
        <v>0.5</v>
      </c>
      <c r="H9" s="46">
        <f>F9-E9</f>
        <v>0.5</v>
      </c>
      <c r="I9" s="46">
        <f>C9</f>
        <v>2.8</v>
      </c>
      <c r="J9" s="46">
        <f>E9</f>
        <v>2.5</v>
      </c>
    </row>
    <row r="10" spans="1:10" x14ac:dyDescent="0.25">
      <c r="A10" s="1">
        <v>2020</v>
      </c>
      <c r="B10" s="42">
        <v>6</v>
      </c>
      <c r="C10" s="43">
        <v>2.5</v>
      </c>
      <c r="D10" s="43">
        <v>3</v>
      </c>
      <c r="E10" s="45">
        <v>2.5</v>
      </c>
      <c r="F10" s="45">
        <v>3</v>
      </c>
      <c r="G10" s="46">
        <f>D10-C10</f>
        <v>0.5</v>
      </c>
      <c r="H10" s="46">
        <f>F10-E10</f>
        <v>0.5</v>
      </c>
      <c r="I10" s="46">
        <f>C10</f>
        <v>2.5</v>
      </c>
      <c r="J10" s="46">
        <f>E10</f>
        <v>2.5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85" zoomScaleNormal="85" workbookViewId="0">
      <selection activeCell="C5" sqref="C5:F5"/>
    </sheetView>
  </sheetViews>
  <sheetFormatPr defaultRowHeight="15" x14ac:dyDescent="0.25"/>
  <sheetData>
    <row r="1" spans="1:10" x14ac:dyDescent="0.25">
      <c r="A1" t="s">
        <v>79</v>
      </c>
    </row>
    <row r="2" spans="1:10" ht="15.75" x14ac:dyDescent="0.25">
      <c r="A2" s="3" t="s">
        <v>115</v>
      </c>
    </row>
    <row r="3" spans="1:10" ht="15.75" x14ac:dyDescent="0.25">
      <c r="A3" s="3" t="s">
        <v>116</v>
      </c>
    </row>
    <row r="4" spans="1:10" x14ac:dyDescent="0.25">
      <c r="A4" t="s">
        <v>81</v>
      </c>
    </row>
    <row r="5" spans="1:10" x14ac:dyDescent="0.25">
      <c r="B5" s="6"/>
      <c r="C5" s="89" t="s">
        <v>84</v>
      </c>
      <c r="D5" s="38"/>
      <c r="E5" s="88" t="s">
        <v>85</v>
      </c>
      <c r="F5" s="40"/>
    </row>
    <row r="6" spans="1:10" x14ac:dyDescent="0.25">
      <c r="C6" s="11" t="s">
        <v>86</v>
      </c>
      <c r="D6" s="11" t="s">
        <v>87</v>
      </c>
      <c r="E6" s="11" t="s">
        <v>86</v>
      </c>
      <c r="F6" s="11" t="s">
        <v>87</v>
      </c>
      <c r="G6" s="12"/>
      <c r="H6" s="12"/>
      <c r="I6" s="12"/>
      <c r="J6" s="12"/>
    </row>
    <row r="7" spans="1:10" x14ac:dyDescent="0.25">
      <c r="A7" s="1" t="s">
        <v>74</v>
      </c>
      <c r="B7" s="13">
        <v>-3</v>
      </c>
      <c r="C7" s="14">
        <v>5.0999999999999996</v>
      </c>
      <c r="D7" s="15"/>
      <c r="E7" s="16">
        <v>5.4</v>
      </c>
      <c r="F7" s="16"/>
      <c r="G7" s="12">
        <v>0</v>
      </c>
      <c r="H7" s="17">
        <v>0</v>
      </c>
      <c r="I7" s="17">
        <f>C7</f>
        <v>5.0999999999999996</v>
      </c>
      <c r="J7" s="17">
        <f>E7</f>
        <v>5.4</v>
      </c>
    </row>
    <row r="8" spans="1:10" x14ac:dyDescent="0.25">
      <c r="A8" s="1">
        <v>2018</v>
      </c>
      <c r="B8" s="13">
        <v>0</v>
      </c>
      <c r="C8" s="14">
        <v>3.3</v>
      </c>
      <c r="D8" s="14">
        <v>3.7</v>
      </c>
      <c r="E8" s="16">
        <v>1.8</v>
      </c>
      <c r="F8" s="16">
        <v>2.2999999999999998</v>
      </c>
      <c r="G8" s="17">
        <f>D8-C8</f>
        <v>0.40000000000000036</v>
      </c>
      <c r="H8" s="17">
        <f>F8-E8</f>
        <v>0.49999999999999978</v>
      </c>
      <c r="I8" s="17">
        <f>C8</f>
        <v>3.3</v>
      </c>
      <c r="J8" s="17">
        <f>E8</f>
        <v>1.8</v>
      </c>
    </row>
    <row r="9" spans="1:10" x14ac:dyDescent="0.25">
      <c r="A9" s="1">
        <v>2019</v>
      </c>
      <c r="B9" s="13">
        <v>3</v>
      </c>
      <c r="C9" s="14">
        <v>1.7</v>
      </c>
      <c r="D9" s="14">
        <v>2.2000000000000002</v>
      </c>
      <c r="E9" s="16">
        <v>1.5</v>
      </c>
      <c r="F9" s="16">
        <v>2</v>
      </c>
      <c r="G9" s="17">
        <f>D9-C9</f>
        <v>0.50000000000000022</v>
      </c>
      <c r="H9" s="17">
        <f>F9-E9</f>
        <v>0.5</v>
      </c>
      <c r="I9" s="17">
        <f>C9</f>
        <v>1.7</v>
      </c>
      <c r="J9" s="17">
        <f>E9</f>
        <v>1.5</v>
      </c>
    </row>
    <row r="10" spans="1:10" x14ac:dyDescent="0.25">
      <c r="A10" s="1">
        <v>2020</v>
      </c>
      <c r="B10" s="13">
        <v>6</v>
      </c>
      <c r="C10" s="14">
        <v>1.7</v>
      </c>
      <c r="D10" s="14">
        <v>2.2000000000000002</v>
      </c>
      <c r="E10" s="16">
        <v>1.5</v>
      </c>
      <c r="F10" s="16">
        <v>2</v>
      </c>
      <c r="G10" s="17">
        <f>D10-C10</f>
        <v>0.50000000000000022</v>
      </c>
      <c r="H10" s="17">
        <f>F10-E10</f>
        <v>0.5</v>
      </c>
      <c r="I10" s="17">
        <f>C10</f>
        <v>1.7</v>
      </c>
      <c r="J10" s="17">
        <f>E10</f>
        <v>1.5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85" zoomScaleNormal="85" workbookViewId="0">
      <selection activeCell="AD19" sqref="AD19"/>
    </sheetView>
  </sheetViews>
  <sheetFormatPr defaultRowHeight="15" x14ac:dyDescent="0.25"/>
  <cols>
    <col min="3" max="10" width="9.140625" style="26"/>
  </cols>
  <sheetData>
    <row r="1" spans="1:10" x14ac:dyDescent="0.25">
      <c r="A1" t="s">
        <v>79</v>
      </c>
    </row>
    <row r="2" spans="1:10" ht="15.75" x14ac:dyDescent="0.25">
      <c r="A2" s="3" t="s">
        <v>117</v>
      </c>
    </row>
    <row r="3" spans="1:10" ht="15.75" x14ac:dyDescent="0.25">
      <c r="A3" s="3" t="s">
        <v>118</v>
      </c>
    </row>
    <row r="4" spans="1:10" x14ac:dyDescent="0.25">
      <c r="A4" t="s">
        <v>81</v>
      </c>
    </row>
    <row r="5" spans="1:10" x14ac:dyDescent="0.25">
      <c r="A5" s="6"/>
    </row>
    <row r="6" spans="1:10" x14ac:dyDescent="0.25">
      <c r="B6" s="6"/>
      <c r="C6" s="89" t="s">
        <v>84</v>
      </c>
      <c r="D6" s="38"/>
      <c r="E6" s="88" t="s">
        <v>85</v>
      </c>
      <c r="F6" s="40"/>
    </row>
    <row r="7" spans="1:10" x14ac:dyDescent="0.25">
      <c r="C7" s="41" t="s">
        <v>86</v>
      </c>
      <c r="D7" s="41" t="s">
        <v>87</v>
      </c>
      <c r="E7" s="41" t="s">
        <v>86</v>
      </c>
      <c r="F7" s="41" t="s">
        <v>87</v>
      </c>
      <c r="G7" s="41"/>
      <c r="H7" s="41"/>
      <c r="I7" s="41"/>
      <c r="J7" s="41"/>
    </row>
    <row r="8" spans="1:10" x14ac:dyDescent="0.25">
      <c r="A8" s="1" t="s">
        <v>74</v>
      </c>
      <c r="B8" s="13">
        <v>-3</v>
      </c>
      <c r="C8" s="90">
        <v>17.399999999999999</v>
      </c>
      <c r="D8" s="44"/>
      <c r="E8" s="90">
        <v>17</v>
      </c>
      <c r="F8" s="90"/>
      <c r="G8" s="41">
        <v>0</v>
      </c>
      <c r="H8" s="46">
        <v>0</v>
      </c>
      <c r="I8" s="91">
        <v>10</v>
      </c>
      <c r="J8" s="91">
        <v>9.6</v>
      </c>
    </row>
    <row r="9" spans="1:10" x14ac:dyDescent="0.25">
      <c r="A9" s="1">
        <v>2018</v>
      </c>
      <c r="B9" s="13">
        <v>0</v>
      </c>
      <c r="C9" s="43">
        <v>7.4</v>
      </c>
      <c r="D9" s="43">
        <v>7.9</v>
      </c>
      <c r="E9" s="45">
        <v>7.5</v>
      </c>
      <c r="F9" s="45">
        <v>8</v>
      </c>
      <c r="G9" s="46">
        <f>D9-C9</f>
        <v>0.5</v>
      </c>
      <c r="H9" s="46">
        <f>F9-E9</f>
        <v>0.5</v>
      </c>
      <c r="I9" s="46">
        <f>C9</f>
        <v>7.4</v>
      </c>
      <c r="J9" s="46">
        <f>E9</f>
        <v>7.5</v>
      </c>
    </row>
    <row r="10" spans="1:10" x14ac:dyDescent="0.25">
      <c r="A10" s="1">
        <v>2019</v>
      </c>
      <c r="B10" s="13">
        <v>3</v>
      </c>
      <c r="C10" s="43">
        <v>4.7</v>
      </c>
      <c r="D10" s="43">
        <v>5.2</v>
      </c>
      <c r="E10" s="45">
        <v>6</v>
      </c>
      <c r="F10" s="45">
        <v>6.5</v>
      </c>
      <c r="G10" s="46">
        <f>D10-C10</f>
        <v>0.5</v>
      </c>
      <c r="H10" s="46">
        <f>F10-E10</f>
        <v>0.5</v>
      </c>
      <c r="I10" s="46">
        <f>C10</f>
        <v>4.7</v>
      </c>
      <c r="J10" s="46">
        <f>E10</f>
        <v>6</v>
      </c>
    </row>
    <row r="11" spans="1:10" x14ac:dyDescent="0.25">
      <c r="A11" s="1">
        <v>2020</v>
      </c>
      <c r="B11" s="13">
        <v>6</v>
      </c>
      <c r="C11" s="43">
        <v>5.3</v>
      </c>
      <c r="D11" s="43">
        <v>5.8</v>
      </c>
      <c r="E11" s="45">
        <v>4.5</v>
      </c>
      <c r="F11" s="45">
        <v>5</v>
      </c>
      <c r="G11" s="46">
        <f>D11-C11</f>
        <v>0.5</v>
      </c>
      <c r="H11" s="46">
        <f>F11-E11</f>
        <v>0.5</v>
      </c>
      <c r="I11" s="46">
        <f>C11</f>
        <v>5.3</v>
      </c>
      <c r="J11" s="46">
        <f>E11</f>
        <v>4.5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85" zoomScaleNormal="85" workbookViewId="0">
      <selection activeCell="E19" sqref="E19"/>
    </sheetView>
  </sheetViews>
  <sheetFormatPr defaultRowHeight="15" x14ac:dyDescent="0.25"/>
  <cols>
    <col min="2" max="10" width="9.140625" style="26"/>
  </cols>
  <sheetData>
    <row r="1" spans="1:10" x14ac:dyDescent="0.25">
      <c r="A1" t="s">
        <v>79</v>
      </c>
    </row>
    <row r="2" spans="1:10" ht="15.75" x14ac:dyDescent="0.25">
      <c r="A2" s="3" t="s">
        <v>122</v>
      </c>
    </row>
    <row r="3" spans="1:10" ht="15.75" x14ac:dyDescent="0.25">
      <c r="A3" s="3" t="s">
        <v>119</v>
      </c>
    </row>
    <row r="4" spans="1:10" x14ac:dyDescent="0.25">
      <c r="A4" t="s">
        <v>81</v>
      </c>
    </row>
    <row r="5" spans="1:10" x14ac:dyDescent="0.25">
      <c r="A5" s="6"/>
      <c r="B5" s="47"/>
      <c r="C5" s="89" t="s">
        <v>120</v>
      </c>
      <c r="D5" s="94"/>
      <c r="E5" s="88" t="s">
        <v>121</v>
      </c>
      <c r="F5" s="48"/>
      <c r="J5" s="41"/>
    </row>
    <row r="6" spans="1:10" x14ac:dyDescent="0.25">
      <c r="C6" s="41" t="s">
        <v>86</v>
      </c>
      <c r="D6" s="41" t="s">
        <v>87</v>
      </c>
      <c r="E6" s="41" t="s">
        <v>86</v>
      </c>
      <c r="F6" s="41" t="s">
        <v>87</v>
      </c>
      <c r="G6" s="41"/>
      <c r="H6" s="41"/>
      <c r="I6" s="41"/>
      <c r="J6" s="41"/>
    </row>
    <row r="7" spans="1:10" x14ac:dyDescent="0.25">
      <c r="A7" s="1">
        <v>2017</v>
      </c>
      <c r="B7" s="42"/>
      <c r="C7" s="43">
        <v>1.5</v>
      </c>
      <c r="D7" s="44"/>
      <c r="E7" s="48">
        <v>1.5</v>
      </c>
      <c r="F7" s="48"/>
      <c r="G7" s="41">
        <v>0</v>
      </c>
      <c r="H7" s="41">
        <v>0</v>
      </c>
      <c r="I7" s="46">
        <v>1.5</v>
      </c>
      <c r="J7" s="46">
        <v>1.5</v>
      </c>
    </row>
    <row r="8" spans="1:10" x14ac:dyDescent="0.25">
      <c r="A8" s="1">
        <v>2018</v>
      </c>
      <c r="B8" s="42">
        <v>0</v>
      </c>
      <c r="C8" s="43">
        <v>1</v>
      </c>
      <c r="D8" s="43">
        <v>1.5</v>
      </c>
      <c r="E8" s="45">
        <v>1</v>
      </c>
      <c r="F8" s="45">
        <v>1.5</v>
      </c>
      <c r="G8" s="46">
        <v>0.5</v>
      </c>
      <c r="H8" s="46">
        <v>0.5</v>
      </c>
      <c r="I8" s="46">
        <v>1.5</v>
      </c>
      <c r="J8" s="46">
        <v>1.5</v>
      </c>
    </row>
    <row r="9" spans="1:10" x14ac:dyDescent="0.25">
      <c r="A9" s="1">
        <v>2019</v>
      </c>
      <c r="B9" s="42">
        <v>3</v>
      </c>
      <c r="C9" s="43">
        <v>1.5</v>
      </c>
      <c r="D9" s="43">
        <v>2</v>
      </c>
      <c r="E9" s="45">
        <v>1.5</v>
      </c>
      <c r="F9" s="45">
        <v>2</v>
      </c>
      <c r="G9" s="46">
        <v>0.5</v>
      </c>
      <c r="H9" s="46">
        <v>0.5</v>
      </c>
      <c r="I9" s="46">
        <v>1.5</v>
      </c>
      <c r="J9" s="46">
        <v>1.5</v>
      </c>
    </row>
    <row r="10" spans="1:10" x14ac:dyDescent="0.25">
      <c r="A10" s="1">
        <v>2020</v>
      </c>
      <c r="B10" s="42">
        <v>6</v>
      </c>
      <c r="C10" s="43">
        <v>1.5</v>
      </c>
      <c r="D10" s="43">
        <v>2</v>
      </c>
      <c r="E10" s="45">
        <v>1.5</v>
      </c>
      <c r="F10" s="45">
        <v>2</v>
      </c>
      <c r="G10" s="46">
        <v>0.5</v>
      </c>
      <c r="H10" s="46">
        <v>0.5</v>
      </c>
      <c r="I10" s="46">
        <v>1.5</v>
      </c>
      <c r="J10" s="46">
        <v>1.5</v>
      </c>
    </row>
    <row r="22" spans="3:3" ht="15.75" x14ac:dyDescent="0.25">
      <c r="C22" s="92"/>
    </row>
    <row r="23" spans="3:3" x14ac:dyDescent="0.25">
      <c r="C23" s="93"/>
    </row>
    <row r="24" spans="3:3" x14ac:dyDescent="0.25">
      <c r="C24" s="93"/>
    </row>
    <row r="25" spans="3:3" x14ac:dyDescent="0.25">
      <c r="C25" s="93"/>
    </row>
    <row r="26" spans="3:3" x14ac:dyDescent="0.25">
      <c r="C26" s="93"/>
    </row>
    <row r="27" spans="3:3" x14ac:dyDescent="0.25">
      <c r="C27" s="93"/>
    </row>
    <row r="28" spans="3:3" x14ac:dyDescent="0.25">
      <c r="C28" s="93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="85" zoomScaleNormal="85" workbookViewId="0">
      <selection activeCell="AB18" sqref="AB18"/>
    </sheetView>
  </sheetViews>
  <sheetFormatPr defaultRowHeight="15" x14ac:dyDescent="0.25"/>
  <cols>
    <col min="2" max="10" width="9.140625" style="26"/>
  </cols>
  <sheetData>
    <row r="1" spans="1:10" x14ac:dyDescent="0.25">
      <c r="A1" t="s">
        <v>79</v>
      </c>
    </row>
    <row r="2" spans="1:10" ht="15.75" x14ac:dyDescent="0.25">
      <c r="A2" s="3" t="s">
        <v>123</v>
      </c>
    </row>
    <row r="3" spans="1:10" ht="15.75" x14ac:dyDescent="0.25">
      <c r="A3" s="3" t="s">
        <v>114</v>
      </c>
    </row>
    <row r="4" spans="1:10" x14ac:dyDescent="0.25">
      <c r="A4" t="s">
        <v>81</v>
      </c>
    </row>
    <row r="5" spans="1:10" x14ac:dyDescent="0.25">
      <c r="C5" s="89" t="s">
        <v>120</v>
      </c>
      <c r="D5" s="94"/>
      <c r="E5" s="88" t="s">
        <v>121</v>
      </c>
      <c r="F5" s="48"/>
      <c r="G5" s="41"/>
      <c r="H5" s="41"/>
      <c r="I5" s="41"/>
      <c r="J5" s="41"/>
    </row>
    <row r="6" spans="1:10" x14ac:dyDescent="0.25">
      <c r="C6" s="41" t="s">
        <v>86</v>
      </c>
      <c r="D6" s="41" t="s">
        <v>87</v>
      </c>
      <c r="E6" s="41" t="s">
        <v>86</v>
      </c>
      <c r="F6" s="41" t="s">
        <v>87</v>
      </c>
      <c r="G6" s="41"/>
      <c r="H6" s="41"/>
      <c r="I6" s="41"/>
      <c r="J6" s="41"/>
    </row>
    <row r="7" spans="1:10" x14ac:dyDescent="0.25">
      <c r="A7" s="1">
        <v>2017</v>
      </c>
      <c r="B7" s="42"/>
      <c r="C7" s="43">
        <v>3.4</v>
      </c>
      <c r="D7" s="44"/>
      <c r="E7" s="48">
        <v>3.4</v>
      </c>
      <c r="F7" s="48"/>
      <c r="G7" s="41">
        <v>0</v>
      </c>
      <c r="H7" s="41">
        <v>0</v>
      </c>
      <c r="I7" s="46">
        <f>C7</f>
        <v>3.4</v>
      </c>
      <c r="J7" s="46">
        <f>C7</f>
        <v>3.4</v>
      </c>
    </row>
    <row r="8" spans="1:10" x14ac:dyDescent="0.25">
      <c r="A8" s="1">
        <v>2018</v>
      </c>
      <c r="B8" s="42">
        <v>0</v>
      </c>
      <c r="C8" s="43">
        <v>3.3</v>
      </c>
      <c r="D8" s="43">
        <v>3.8</v>
      </c>
      <c r="E8" s="45">
        <v>3.4</v>
      </c>
      <c r="F8" s="45">
        <v>3.8</v>
      </c>
      <c r="G8" s="46">
        <f>D8-C8</f>
        <v>0.5</v>
      </c>
      <c r="H8" s="46">
        <f>F8-E8</f>
        <v>0.39999999999999991</v>
      </c>
      <c r="I8" s="46">
        <f>C8</f>
        <v>3.3</v>
      </c>
      <c r="J8" s="46">
        <f>E8</f>
        <v>3.4</v>
      </c>
    </row>
    <row r="9" spans="1:10" x14ac:dyDescent="0.25">
      <c r="A9" s="1">
        <v>2019</v>
      </c>
      <c r="B9" s="42">
        <v>3</v>
      </c>
      <c r="C9" s="43">
        <v>2.8</v>
      </c>
      <c r="D9" s="43">
        <v>3.3</v>
      </c>
      <c r="E9" s="45">
        <v>3.2</v>
      </c>
      <c r="F9" s="45">
        <v>3.6</v>
      </c>
      <c r="G9" s="46">
        <f>D9-C9</f>
        <v>0.5</v>
      </c>
      <c r="H9" s="46">
        <f>F9-E9</f>
        <v>0.39999999999999991</v>
      </c>
      <c r="I9" s="46">
        <f>C9</f>
        <v>2.8</v>
      </c>
      <c r="J9" s="46">
        <f>E9</f>
        <v>3.2</v>
      </c>
    </row>
    <row r="10" spans="1:10" x14ac:dyDescent="0.25">
      <c r="A10" s="1">
        <v>2020</v>
      </c>
      <c r="B10" s="42">
        <v>6</v>
      </c>
      <c r="C10" s="43">
        <v>2.5</v>
      </c>
      <c r="D10" s="43">
        <v>3</v>
      </c>
      <c r="E10" s="45">
        <v>2.5</v>
      </c>
      <c r="F10" s="45">
        <v>3</v>
      </c>
      <c r="G10" s="46">
        <f>D10-C10</f>
        <v>0.5</v>
      </c>
      <c r="H10" s="46">
        <f>F10-E10</f>
        <v>0.5</v>
      </c>
      <c r="I10" s="46">
        <f>C10</f>
        <v>2.5</v>
      </c>
      <c r="J10" s="46">
        <f>E10</f>
        <v>2.5</v>
      </c>
    </row>
    <row r="17" spans="3:3" ht="15.75" x14ac:dyDescent="0.25">
      <c r="C17" s="92"/>
    </row>
    <row r="18" spans="3:3" ht="15.75" x14ac:dyDescent="0.25">
      <c r="C18" s="92"/>
    </row>
    <row r="19" spans="3:3" x14ac:dyDescent="0.25">
      <c r="C19" s="95"/>
    </row>
    <row r="20" spans="3:3" x14ac:dyDescent="0.25">
      <c r="C20" s="93"/>
    </row>
    <row r="21" spans="3:3" x14ac:dyDescent="0.25">
      <c r="C21" s="93"/>
    </row>
    <row r="22" spans="3:3" x14ac:dyDescent="0.25">
      <c r="C22" s="93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="85" zoomScaleNormal="85" workbookViewId="0">
      <selection activeCell="G36" sqref="G36"/>
    </sheetView>
  </sheetViews>
  <sheetFormatPr defaultRowHeight="15" x14ac:dyDescent="0.25"/>
  <sheetData>
    <row r="1" spans="1:10" x14ac:dyDescent="0.25">
      <c r="A1" t="s">
        <v>79</v>
      </c>
    </row>
    <row r="2" spans="1:10" ht="15.75" x14ac:dyDescent="0.25">
      <c r="A2" s="3" t="s">
        <v>124</v>
      </c>
    </row>
    <row r="3" spans="1:10" ht="15.75" x14ac:dyDescent="0.25">
      <c r="A3" s="3" t="s">
        <v>104</v>
      </c>
    </row>
    <row r="4" spans="1:10" x14ac:dyDescent="0.25">
      <c r="A4" t="s">
        <v>81</v>
      </c>
    </row>
    <row r="5" spans="1:10" x14ac:dyDescent="0.25">
      <c r="B5" s="6"/>
      <c r="C5" s="7" t="s">
        <v>120</v>
      </c>
      <c r="D5" s="8"/>
      <c r="E5" s="9" t="s">
        <v>121</v>
      </c>
      <c r="F5" s="10"/>
    </row>
    <row r="6" spans="1:10" x14ac:dyDescent="0.25">
      <c r="C6" s="11" t="s">
        <v>86</v>
      </c>
      <c r="D6" s="11" t="s">
        <v>87</v>
      </c>
      <c r="E6" s="11" t="s">
        <v>86</v>
      </c>
      <c r="F6" s="11" t="s">
        <v>87</v>
      </c>
      <c r="G6" s="12"/>
      <c r="H6" s="12"/>
      <c r="I6" s="12"/>
      <c r="J6" s="12"/>
    </row>
    <row r="7" spans="1:10" x14ac:dyDescent="0.25">
      <c r="A7" s="1">
        <v>2017</v>
      </c>
      <c r="B7" s="13"/>
      <c r="C7" s="14">
        <v>4.3</v>
      </c>
      <c r="D7" s="15"/>
      <c r="E7" s="20">
        <v>4.3</v>
      </c>
      <c r="F7" s="20"/>
      <c r="G7" s="12">
        <v>0</v>
      </c>
      <c r="H7" s="12">
        <v>0</v>
      </c>
      <c r="I7" s="17">
        <f>C7</f>
        <v>4.3</v>
      </c>
      <c r="J7" s="17">
        <f>C7</f>
        <v>4.3</v>
      </c>
    </row>
    <row r="8" spans="1:10" x14ac:dyDescent="0.25">
      <c r="A8" s="1">
        <v>2018</v>
      </c>
      <c r="B8" s="13">
        <v>0</v>
      </c>
      <c r="C8" s="14">
        <v>2.7</v>
      </c>
      <c r="D8" s="14">
        <v>3.2</v>
      </c>
      <c r="E8" s="16">
        <v>2.7</v>
      </c>
      <c r="F8" s="16">
        <v>3.2</v>
      </c>
      <c r="G8" s="17">
        <f>D8-C8</f>
        <v>0.5</v>
      </c>
      <c r="H8" s="17">
        <f>F8-E8</f>
        <v>0.5</v>
      </c>
      <c r="I8" s="17">
        <f>C8</f>
        <v>2.7</v>
      </c>
      <c r="J8" s="17">
        <f>E8</f>
        <v>2.7</v>
      </c>
    </row>
    <row r="9" spans="1:10" x14ac:dyDescent="0.25">
      <c r="A9" s="1">
        <v>2019</v>
      </c>
      <c r="B9" s="13">
        <v>3</v>
      </c>
      <c r="C9" s="14">
        <v>2.2000000000000002</v>
      </c>
      <c r="D9" s="14">
        <v>2.7</v>
      </c>
      <c r="E9" s="16">
        <v>2.8</v>
      </c>
      <c r="F9" s="16">
        <v>3.3</v>
      </c>
      <c r="G9" s="17">
        <f>D9-C9</f>
        <v>0.5</v>
      </c>
      <c r="H9" s="17">
        <f>F9-E9</f>
        <v>0.5</v>
      </c>
      <c r="I9" s="17">
        <f>C9</f>
        <v>2.2000000000000002</v>
      </c>
      <c r="J9" s="17">
        <f>E9</f>
        <v>2.8</v>
      </c>
    </row>
    <row r="10" spans="1:10" x14ac:dyDescent="0.25">
      <c r="A10" s="1">
        <v>2020</v>
      </c>
      <c r="B10" s="13">
        <v>6</v>
      </c>
      <c r="C10" s="14">
        <v>2.2000000000000002</v>
      </c>
      <c r="D10" s="14">
        <v>2.7</v>
      </c>
      <c r="E10" s="16">
        <v>2.2000000000000002</v>
      </c>
      <c r="F10" s="16">
        <v>2.6</v>
      </c>
      <c r="G10" s="17">
        <f>D10-C10</f>
        <v>0.5</v>
      </c>
      <c r="H10" s="17">
        <f>F10-E10</f>
        <v>0.39999999999999991</v>
      </c>
      <c r="I10" s="17">
        <f>C10</f>
        <v>2.2000000000000002</v>
      </c>
      <c r="J10" s="17">
        <f>E10</f>
        <v>2.2000000000000002</v>
      </c>
    </row>
    <row r="14" spans="1:10" ht="15.75" x14ac:dyDescent="0.25">
      <c r="C14" s="92"/>
    </row>
    <row r="15" spans="1:10" x14ac:dyDescent="0.25">
      <c r="C15" s="95"/>
    </row>
    <row r="16" spans="1:10" x14ac:dyDescent="0.25">
      <c r="C16" s="93"/>
    </row>
    <row r="17" spans="3:3" x14ac:dyDescent="0.25">
      <c r="C17" s="93"/>
    </row>
    <row r="18" spans="3:3" x14ac:dyDescent="0.25">
      <c r="C18" s="93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85" zoomScaleNormal="85" workbookViewId="0">
      <selection activeCell="E18" sqref="E18"/>
    </sheetView>
  </sheetViews>
  <sheetFormatPr defaultRowHeight="15" x14ac:dyDescent="0.25"/>
  <cols>
    <col min="2" max="10" width="9.140625" style="26"/>
  </cols>
  <sheetData>
    <row r="1" spans="1:10" x14ac:dyDescent="0.25">
      <c r="A1" t="s">
        <v>79</v>
      </c>
    </row>
    <row r="2" spans="1:10" ht="15.75" x14ac:dyDescent="0.25">
      <c r="A2" s="3" t="s">
        <v>126</v>
      </c>
    </row>
    <row r="3" spans="1:10" ht="15.75" x14ac:dyDescent="0.25">
      <c r="A3" s="3" t="s">
        <v>125</v>
      </c>
    </row>
    <row r="4" spans="1:10" x14ac:dyDescent="0.25">
      <c r="A4" t="s">
        <v>81</v>
      </c>
    </row>
    <row r="5" spans="1:10" x14ac:dyDescent="0.25">
      <c r="B5" s="47"/>
      <c r="C5" s="89" t="s">
        <v>120</v>
      </c>
      <c r="D5" s="96"/>
      <c r="E5" s="88" t="s">
        <v>121</v>
      </c>
      <c r="F5" s="40"/>
      <c r="G5" s="49"/>
    </row>
    <row r="6" spans="1:10" x14ac:dyDescent="0.25">
      <c r="C6" s="41" t="s">
        <v>86</v>
      </c>
      <c r="D6" s="41" t="s">
        <v>87</v>
      </c>
      <c r="E6" s="41" t="s">
        <v>86</v>
      </c>
      <c r="F6" s="41" t="s">
        <v>87</v>
      </c>
      <c r="G6" s="41"/>
      <c r="H6" s="41"/>
      <c r="I6" s="41"/>
      <c r="J6" s="41"/>
    </row>
    <row r="7" spans="1:10" x14ac:dyDescent="0.25">
      <c r="A7" s="1">
        <v>2017</v>
      </c>
      <c r="B7" s="42"/>
      <c r="C7" s="38">
        <v>12</v>
      </c>
      <c r="D7" s="44"/>
      <c r="E7" s="40">
        <v>12</v>
      </c>
      <c r="F7" s="48"/>
      <c r="G7" s="41">
        <v>0</v>
      </c>
      <c r="H7" s="41">
        <v>0</v>
      </c>
      <c r="I7" s="46">
        <f>C7</f>
        <v>12</v>
      </c>
      <c r="J7" s="46">
        <f>C7</f>
        <v>12</v>
      </c>
    </row>
    <row r="8" spans="1:10" x14ac:dyDescent="0.25">
      <c r="A8" s="1">
        <v>2018</v>
      </c>
      <c r="B8" s="42">
        <v>0</v>
      </c>
      <c r="C8" s="43">
        <v>13</v>
      </c>
      <c r="D8" s="43">
        <v>18</v>
      </c>
      <c r="E8" s="45">
        <v>15</v>
      </c>
      <c r="F8" s="45">
        <v>19</v>
      </c>
      <c r="G8" s="46">
        <f>D8-C8</f>
        <v>5</v>
      </c>
      <c r="H8" s="46">
        <f>F8-E8</f>
        <v>4</v>
      </c>
      <c r="I8" s="46">
        <f>C8</f>
        <v>13</v>
      </c>
      <c r="J8" s="46">
        <f>E8</f>
        <v>15</v>
      </c>
    </row>
    <row r="9" spans="1:10" x14ac:dyDescent="0.25">
      <c r="A9" s="1">
        <v>2019</v>
      </c>
      <c r="B9" s="42">
        <v>3</v>
      </c>
      <c r="C9" s="43">
        <v>10</v>
      </c>
      <c r="D9" s="43">
        <v>13</v>
      </c>
      <c r="E9" s="45">
        <v>11</v>
      </c>
      <c r="F9" s="45">
        <v>14</v>
      </c>
      <c r="G9" s="46">
        <f>D9-C9</f>
        <v>3</v>
      </c>
      <c r="H9" s="46">
        <f>F9-E9</f>
        <v>3</v>
      </c>
      <c r="I9" s="46">
        <f>C9</f>
        <v>10</v>
      </c>
      <c r="J9" s="46">
        <f>E9</f>
        <v>11</v>
      </c>
    </row>
    <row r="10" spans="1:10" x14ac:dyDescent="0.25">
      <c r="A10" s="1">
        <v>2020</v>
      </c>
      <c r="B10" s="42">
        <v>6</v>
      </c>
      <c r="C10" s="43">
        <v>10</v>
      </c>
      <c r="D10" s="43">
        <v>13</v>
      </c>
      <c r="E10" s="45">
        <v>9</v>
      </c>
      <c r="F10" s="45">
        <v>12</v>
      </c>
      <c r="G10" s="46">
        <f>D10-C10</f>
        <v>3</v>
      </c>
      <c r="H10" s="46">
        <f>F10-E10</f>
        <v>3</v>
      </c>
      <c r="I10" s="46">
        <f>C10</f>
        <v>10</v>
      </c>
      <c r="J10" s="46">
        <f>E10</f>
        <v>9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85" zoomScaleNormal="85" workbookViewId="0">
      <selection activeCell="G17" sqref="G17"/>
    </sheetView>
  </sheetViews>
  <sheetFormatPr defaultRowHeight="15" x14ac:dyDescent="0.25"/>
  <sheetData>
    <row r="1" spans="1:10" x14ac:dyDescent="0.25">
      <c r="A1" t="s">
        <v>79</v>
      </c>
    </row>
    <row r="2" spans="1:10" ht="15.75" x14ac:dyDescent="0.25">
      <c r="A2" s="3" t="s">
        <v>128</v>
      </c>
    </row>
    <row r="3" spans="1:10" ht="15.75" x14ac:dyDescent="0.25">
      <c r="A3" s="3" t="s">
        <v>127</v>
      </c>
    </row>
    <row r="4" spans="1:10" x14ac:dyDescent="0.25">
      <c r="A4" t="s">
        <v>81</v>
      </c>
    </row>
    <row r="5" spans="1:10" x14ac:dyDescent="0.25">
      <c r="B5" s="6"/>
      <c r="C5" s="7" t="s">
        <v>120</v>
      </c>
      <c r="D5" s="18"/>
      <c r="E5" s="9" t="s">
        <v>121</v>
      </c>
      <c r="F5" s="19"/>
      <c r="G5" s="21"/>
    </row>
    <row r="6" spans="1:10" x14ac:dyDescent="0.25">
      <c r="C6" s="11" t="s">
        <v>86</v>
      </c>
      <c r="D6" s="11" t="s">
        <v>87</v>
      </c>
      <c r="E6" s="11" t="s">
        <v>86</v>
      </c>
      <c r="F6" s="11" t="s">
        <v>87</v>
      </c>
      <c r="G6" s="12"/>
      <c r="H6" s="12"/>
      <c r="I6" s="12"/>
      <c r="J6" s="12"/>
    </row>
    <row r="7" spans="1:10" x14ac:dyDescent="0.25">
      <c r="A7" s="1">
        <v>2017</v>
      </c>
      <c r="B7" s="13"/>
      <c r="C7" s="22">
        <v>7.1</v>
      </c>
      <c r="D7" s="15"/>
      <c r="E7" s="23">
        <v>7.1</v>
      </c>
      <c r="F7" s="20"/>
      <c r="G7" s="12">
        <v>0</v>
      </c>
      <c r="H7" s="12">
        <v>0</v>
      </c>
      <c r="I7" s="17">
        <f>C7</f>
        <v>7.1</v>
      </c>
      <c r="J7" s="17">
        <f>C7</f>
        <v>7.1</v>
      </c>
    </row>
    <row r="8" spans="1:10" x14ac:dyDescent="0.25">
      <c r="A8" s="1">
        <v>2018</v>
      </c>
      <c r="B8" s="13">
        <v>0</v>
      </c>
      <c r="C8" s="14">
        <v>9</v>
      </c>
      <c r="D8" s="14">
        <v>11</v>
      </c>
      <c r="E8" s="16">
        <v>10</v>
      </c>
      <c r="F8" s="16">
        <v>12</v>
      </c>
      <c r="G8" s="17">
        <f>D8-C8</f>
        <v>2</v>
      </c>
      <c r="H8" s="17">
        <f>F8-E8</f>
        <v>2</v>
      </c>
      <c r="I8" s="17">
        <f>C8</f>
        <v>9</v>
      </c>
      <c r="J8" s="17">
        <f>E8</f>
        <v>10</v>
      </c>
    </row>
    <row r="9" spans="1:10" x14ac:dyDescent="0.25">
      <c r="A9" s="1">
        <v>2019</v>
      </c>
      <c r="B9" s="13">
        <v>3</v>
      </c>
      <c r="C9" s="14">
        <v>6</v>
      </c>
      <c r="D9" s="14">
        <v>9</v>
      </c>
      <c r="E9" s="16">
        <v>6</v>
      </c>
      <c r="F9" s="16">
        <v>9</v>
      </c>
      <c r="G9" s="17">
        <f>D9-C9</f>
        <v>3</v>
      </c>
      <c r="H9" s="17">
        <f>F9-E9</f>
        <v>3</v>
      </c>
      <c r="I9" s="17">
        <f>C9</f>
        <v>6</v>
      </c>
      <c r="J9" s="17">
        <f>E9</f>
        <v>6</v>
      </c>
    </row>
    <row r="10" spans="1:10" x14ac:dyDescent="0.25">
      <c r="A10" s="1">
        <v>2020</v>
      </c>
      <c r="B10" s="13">
        <v>6</v>
      </c>
      <c r="C10" s="14">
        <v>6</v>
      </c>
      <c r="D10" s="14">
        <v>10</v>
      </c>
      <c r="E10" s="16">
        <v>7</v>
      </c>
      <c r="F10" s="16">
        <v>10</v>
      </c>
      <c r="G10" s="17">
        <f>D10-C10</f>
        <v>4</v>
      </c>
      <c r="H10" s="17">
        <f>F10-E10</f>
        <v>3</v>
      </c>
      <c r="I10" s="17">
        <f>C10</f>
        <v>6</v>
      </c>
      <c r="J10" s="17">
        <f>E10</f>
        <v>7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0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5" sqref="A5"/>
      <selection pane="bottomRight" activeCell="A16" sqref="A16"/>
    </sheetView>
  </sheetViews>
  <sheetFormatPr defaultColWidth="9.140625" defaultRowHeight="12.75" x14ac:dyDescent="0.2"/>
  <cols>
    <col min="1" max="1" width="65.140625" style="70" bestFit="1" customWidth="1"/>
    <col min="2" max="4" width="9.140625" style="69"/>
    <col min="5" max="5" width="8.140625" style="69" bestFit="1" customWidth="1"/>
    <col min="6" max="6" width="9.140625" style="69"/>
    <col min="7" max="16384" width="9.140625" style="70"/>
  </cols>
  <sheetData>
    <row r="1" spans="1:21" ht="15.75" x14ac:dyDescent="0.25">
      <c r="A1" s="68" t="s">
        <v>157</v>
      </c>
    </row>
    <row r="2" spans="1:21" x14ac:dyDescent="0.2">
      <c r="B2" s="116">
        <v>2016</v>
      </c>
      <c r="C2" s="116"/>
      <c r="D2" s="116"/>
      <c r="E2" s="116"/>
      <c r="F2" s="71">
        <v>2017</v>
      </c>
      <c r="G2" s="71"/>
      <c r="H2" s="71"/>
      <c r="I2" s="71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</row>
    <row r="3" spans="1:21" x14ac:dyDescent="0.2">
      <c r="B3" s="73" t="s">
        <v>75</v>
      </c>
      <c r="C3" s="73" t="s">
        <v>76</v>
      </c>
      <c r="D3" s="73" t="s">
        <v>77</v>
      </c>
      <c r="E3" s="73" t="s">
        <v>78</v>
      </c>
      <c r="F3" s="73" t="s">
        <v>75</v>
      </c>
      <c r="G3" s="73" t="s">
        <v>76</v>
      </c>
      <c r="H3" s="73" t="s">
        <v>77</v>
      </c>
      <c r="I3" s="70" t="s">
        <v>78</v>
      </c>
    </row>
    <row r="4" spans="1:21" x14ac:dyDescent="0.2">
      <c r="A4" s="70" t="s">
        <v>129</v>
      </c>
      <c r="B4" s="74">
        <v>22.387349999999998</v>
      </c>
      <c r="C4" s="74">
        <v>22.262689999999999</v>
      </c>
      <c r="D4" s="74">
        <v>18.326840000000001</v>
      </c>
      <c r="E4" s="74">
        <v>27.284990000000001</v>
      </c>
      <c r="F4" s="74">
        <v>34.480019999999996</v>
      </c>
      <c r="G4" s="74">
        <v>25.229970000000002</v>
      </c>
      <c r="H4" s="75">
        <v>20.7807</v>
      </c>
      <c r="I4" s="75">
        <v>34.49147</v>
      </c>
    </row>
    <row r="5" spans="1:21" x14ac:dyDescent="0.2">
      <c r="A5" s="70" t="s">
        <v>130</v>
      </c>
      <c r="B5" s="74">
        <v>-2.036E-2</v>
      </c>
      <c r="C5" s="74">
        <v>-1.31989</v>
      </c>
      <c r="D5" s="74">
        <v>6.2409999999999993E-2</v>
      </c>
      <c r="E5" s="74">
        <v>0.51369000000000009</v>
      </c>
      <c r="F5" s="74">
        <v>4.3290000000000002E-2</v>
      </c>
      <c r="G5" s="74">
        <v>-0.17843999999999999</v>
      </c>
      <c r="H5" s="75">
        <v>-5.6930000000000001E-2</v>
      </c>
      <c r="I5" s="75">
        <v>-4.0460000000000003E-2</v>
      </c>
    </row>
    <row r="6" spans="1:21" x14ac:dyDescent="0.2">
      <c r="A6" s="70" t="s">
        <v>149</v>
      </c>
      <c r="B6" s="74">
        <v>-9.8870399999999989</v>
      </c>
      <c r="C6" s="74">
        <v>-20.52713</v>
      </c>
      <c r="D6" s="74">
        <v>-18.264289999999999</v>
      </c>
      <c r="E6" s="74">
        <v>-17.182639999999999</v>
      </c>
      <c r="F6" s="74">
        <v>-12.227339999999995</v>
      </c>
      <c r="G6" s="74">
        <v>-23.020189999999999</v>
      </c>
      <c r="H6" s="75">
        <v>-23.767899999999997</v>
      </c>
      <c r="I6" s="75">
        <v>-20.793570000000003</v>
      </c>
    </row>
    <row r="7" spans="1:21" x14ac:dyDescent="0.2">
      <c r="A7" s="76" t="s">
        <v>150</v>
      </c>
      <c r="B7" s="74">
        <v>2.3214800000000002</v>
      </c>
      <c r="C7" s="74">
        <v>-0.1973199999999995</v>
      </c>
      <c r="D7" s="74">
        <v>0.6485599999999998</v>
      </c>
      <c r="E7" s="74">
        <v>-1.6262500000000006</v>
      </c>
      <c r="F7" s="74">
        <v>-17.592300000000002</v>
      </c>
      <c r="G7" s="74">
        <v>-9.2115200000000002</v>
      </c>
      <c r="H7" s="75">
        <v>8.4797699999999985</v>
      </c>
      <c r="I7" s="75">
        <v>-6.5762099999999997</v>
      </c>
    </row>
    <row r="8" spans="1:21" x14ac:dyDescent="0.2">
      <c r="A8" s="76" t="s">
        <v>151</v>
      </c>
      <c r="B8" s="77">
        <v>-8.1850900000000006</v>
      </c>
      <c r="C8" s="77">
        <v>-1.1925299999999996</v>
      </c>
      <c r="D8" s="77">
        <v>-3.1603300000000001</v>
      </c>
      <c r="E8" s="77">
        <v>-3.4984999999999999</v>
      </c>
      <c r="F8" s="77">
        <v>2.4730000000000363E-2</v>
      </c>
      <c r="G8" s="77">
        <v>6.973510000000001</v>
      </c>
      <c r="H8" s="75">
        <v>-8.4316399999999998</v>
      </c>
      <c r="I8" s="75">
        <v>-3.0711300000000001</v>
      </c>
    </row>
    <row r="9" spans="1:21" x14ac:dyDescent="0.2">
      <c r="A9" s="70" t="s">
        <v>152</v>
      </c>
      <c r="B9" s="74">
        <v>-1.181</v>
      </c>
      <c r="C9" s="74">
        <v>3.6017200000000007</v>
      </c>
      <c r="D9" s="74">
        <v>4.3048000000000002</v>
      </c>
      <c r="E9" s="74">
        <v>-2.7068700000000003</v>
      </c>
      <c r="F9" s="74">
        <v>5.8677600000000005</v>
      </c>
      <c r="G9" s="74">
        <v>3.8691899999999992</v>
      </c>
      <c r="H9" s="75">
        <v>10.263340000000001</v>
      </c>
      <c r="I9" s="75">
        <v>-6.7062100000000004</v>
      </c>
    </row>
    <row r="10" spans="1:21" x14ac:dyDescent="0.2">
      <c r="A10" s="70" t="s">
        <v>153</v>
      </c>
      <c r="B10" s="74">
        <v>-2.8384200000000002</v>
      </c>
      <c r="C10" s="74">
        <v>1.7267300000000001</v>
      </c>
      <c r="D10" s="74">
        <v>1.2224999999999999</v>
      </c>
      <c r="E10" s="74">
        <v>-4.6323999999999996</v>
      </c>
      <c r="F10" s="74">
        <v>0.70587</v>
      </c>
      <c r="G10" s="74">
        <v>3.8873200000000003</v>
      </c>
      <c r="H10" s="75">
        <v>-0.75373000000000001</v>
      </c>
      <c r="I10" s="75">
        <v>-3.3450000000000001E-2</v>
      </c>
    </row>
    <row r="11" spans="1:21" x14ac:dyDescent="0.2">
      <c r="A11" s="70" t="s">
        <v>154</v>
      </c>
      <c r="B11" s="74">
        <v>2.5969099999999998</v>
      </c>
      <c r="C11" s="74">
        <v>4.3542700000000005</v>
      </c>
      <c r="D11" s="74">
        <v>3.1405100000000004</v>
      </c>
      <c r="E11" s="74">
        <v>-1.84798</v>
      </c>
      <c r="F11" s="74">
        <v>11.302020000000001</v>
      </c>
      <c r="G11" s="74">
        <v>7.54983</v>
      </c>
      <c r="H11" s="75">
        <v>6.5135899999999998</v>
      </c>
      <c r="I11" s="75">
        <v>-2.7295700000000003</v>
      </c>
    </row>
    <row r="12" spans="1:21" x14ac:dyDescent="0.2">
      <c r="B12" s="78"/>
      <c r="C12" s="78"/>
      <c r="D12" s="78"/>
      <c r="E12" s="78"/>
      <c r="G12" s="75"/>
      <c r="H12" s="75"/>
      <c r="I12" s="75"/>
    </row>
    <row r="13" spans="1:21" x14ac:dyDescent="0.2">
      <c r="A13" s="79" t="s">
        <v>155</v>
      </c>
      <c r="B13" s="78"/>
      <c r="C13" s="78"/>
      <c r="D13" s="78"/>
      <c r="E13" s="78"/>
      <c r="F13" s="78"/>
      <c r="G13" s="78"/>
      <c r="H13" s="78"/>
      <c r="I13" s="78"/>
    </row>
    <row r="14" spans="1:21" x14ac:dyDescent="0.2">
      <c r="A14" s="79" t="s">
        <v>156</v>
      </c>
    </row>
    <row r="15" spans="1:21" x14ac:dyDescent="0.2">
      <c r="A15" s="70" t="s">
        <v>158</v>
      </c>
    </row>
    <row r="20" spans="1:7" x14ac:dyDescent="0.2">
      <c r="G20" s="75"/>
    </row>
    <row r="21" spans="1:7" x14ac:dyDescent="0.2">
      <c r="G21" s="75"/>
    </row>
    <row r="22" spans="1:7" x14ac:dyDescent="0.2">
      <c r="G22" s="75"/>
    </row>
    <row r="23" spans="1:7" x14ac:dyDescent="0.2">
      <c r="G23" s="75"/>
    </row>
    <row r="24" spans="1:7" x14ac:dyDescent="0.2">
      <c r="A24" s="117"/>
      <c r="G24" s="75"/>
    </row>
    <row r="25" spans="1:7" x14ac:dyDescent="0.2">
      <c r="A25" s="117"/>
      <c r="G25" s="75"/>
    </row>
    <row r="27" spans="1:7" s="69" customFormat="1" x14ac:dyDescent="0.2"/>
    <row r="28" spans="1:7" hidden="1" x14ac:dyDescent="0.2"/>
    <row r="29" spans="1:7" hidden="1" x14ac:dyDescent="0.2"/>
    <row r="30" spans="1:7" hidden="1" x14ac:dyDescent="0.2"/>
    <row r="31" spans="1:7" hidden="1" x14ac:dyDescent="0.2"/>
    <row r="32" spans="1:7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spans="1:1" hidden="1" x14ac:dyDescent="0.2"/>
    <row r="50" spans="1:1" hidden="1" x14ac:dyDescent="0.2"/>
    <row r="51" spans="1:1" hidden="1" x14ac:dyDescent="0.2"/>
    <row r="52" spans="1:1" hidden="1" x14ac:dyDescent="0.2"/>
    <row r="53" spans="1:1" hidden="1" x14ac:dyDescent="0.2"/>
    <row r="54" spans="1:1" hidden="1" x14ac:dyDescent="0.2"/>
    <row r="55" spans="1:1" hidden="1" x14ac:dyDescent="0.2"/>
    <row r="56" spans="1:1" hidden="1" x14ac:dyDescent="0.2"/>
    <row r="57" spans="1:1" hidden="1" x14ac:dyDescent="0.2"/>
    <row r="58" spans="1:1" hidden="1" x14ac:dyDescent="0.2"/>
    <row r="59" spans="1:1" hidden="1" x14ac:dyDescent="0.2"/>
    <row r="60" spans="1:1" hidden="1" x14ac:dyDescent="0.2"/>
    <row r="61" spans="1:1" hidden="1" x14ac:dyDescent="0.2"/>
    <row r="62" spans="1:1" s="69" customFormat="1" ht="15" x14ac:dyDescent="0.25">
      <c r="A62" s="80"/>
    </row>
    <row r="66" spans="1:1" s="69" customFormat="1" x14ac:dyDescent="0.2"/>
    <row r="67" spans="1:1" hidden="1" x14ac:dyDescent="0.2"/>
    <row r="68" spans="1:1" s="69" customFormat="1" hidden="1" x14ac:dyDescent="0.2"/>
    <row r="69" spans="1:1" hidden="1" x14ac:dyDescent="0.2"/>
    <row r="70" spans="1:1" hidden="1" x14ac:dyDescent="0.2"/>
    <row r="71" spans="1:1" hidden="1" x14ac:dyDescent="0.2"/>
    <row r="72" spans="1:1" hidden="1" x14ac:dyDescent="0.2"/>
    <row r="73" spans="1:1" hidden="1" x14ac:dyDescent="0.2"/>
    <row r="74" spans="1:1" hidden="1" x14ac:dyDescent="0.2"/>
    <row r="75" spans="1:1" hidden="1" x14ac:dyDescent="0.2"/>
    <row r="76" spans="1:1" s="69" customFormat="1" ht="15" x14ac:dyDescent="0.25">
      <c r="A76" s="80"/>
    </row>
    <row r="79" spans="1:1" s="69" customFormat="1" x14ac:dyDescent="0.2"/>
    <row r="80" spans="1:1" hidden="1" x14ac:dyDescent="0.2"/>
    <row r="81" spans="1:6" hidden="1" x14ac:dyDescent="0.2"/>
    <row r="82" spans="1:6" hidden="1" x14ac:dyDescent="0.2"/>
    <row r="83" spans="1:6" hidden="1" x14ac:dyDescent="0.2"/>
    <row r="84" spans="1:6" s="69" customFormat="1" ht="15" x14ac:dyDescent="0.25">
      <c r="A84" s="80"/>
    </row>
    <row r="86" spans="1:6" hidden="1" x14ac:dyDescent="0.2"/>
    <row r="87" spans="1:6" s="69" customFormat="1" hidden="1" x14ac:dyDescent="0.2"/>
    <row r="88" spans="1:6" s="69" customFormat="1" x14ac:dyDescent="0.2"/>
    <row r="89" spans="1:6" x14ac:dyDescent="0.2">
      <c r="C89" s="70"/>
      <c r="D89" s="70"/>
      <c r="E89" s="70"/>
      <c r="F89" s="70"/>
    </row>
    <row r="90" spans="1:6" s="69" customFormat="1" x14ac:dyDescent="0.2">
      <c r="A90" s="70"/>
    </row>
  </sheetData>
  <mergeCells count="2">
    <mergeCell ref="B2:E2"/>
    <mergeCell ref="A24:A25"/>
  </mergeCells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Точечный рисунок" shapeId="23554" r:id="rId4">
          <objectPr defaultSize="0" r:id="rId5">
            <anchor moveWithCells="1">
              <from>
                <xdr:col>0</xdr:col>
                <xdr:colOff>200025</xdr:colOff>
                <xdr:row>16</xdr:row>
                <xdr:rowOff>0</xdr:rowOff>
              </from>
              <to>
                <xdr:col>13</xdr:col>
                <xdr:colOff>438150</xdr:colOff>
                <xdr:row>105</xdr:row>
                <xdr:rowOff>28575</xdr:rowOff>
              </to>
            </anchor>
          </objectPr>
        </oleObject>
      </mc:Choice>
      <mc:Fallback>
        <oleObject progId="Точечный рисунок" shapeId="23554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A48" sqref="A48"/>
    </sheetView>
  </sheetViews>
  <sheetFormatPr defaultColWidth="9.140625" defaultRowHeight="15" x14ac:dyDescent="0.25"/>
  <cols>
    <col min="1" max="1" width="65.140625" style="53" bestFit="1" customWidth="1"/>
    <col min="2" max="11" width="11.5703125" style="53" customWidth="1"/>
    <col min="15" max="16384" width="9.140625" style="53"/>
  </cols>
  <sheetData>
    <row r="1" spans="1:14" s="51" customFormat="1" x14ac:dyDescent="0.25">
      <c r="A1" s="50" t="s">
        <v>137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/>
      <c r="M1"/>
      <c r="N1"/>
    </row>
    <row r="2" spans="1:14" s="52" customFormat="1" x14ac:dyDescent="0.25">
      <c r="A2" s="52" t="s">
        <v>136</v>
      </c>
      <c r="L2"/>
      <c r="M2"/>
      <c r="N2"/>
    </row>
    <row r="3" spans="1:14" s="52" customFormat="1" x14ac:dyDescent="0.25">
      <c r="A3" s="52" t="s">
        <v>134</v>
      </c>
      <c r="L3"/>
      <c r="M3"/>
      <c r="N3"/>
    </row>
    <row r="5" spans="1:14" s="52" customFormat="1" ht="15.75" x14ac:dyDescent="0.25">
      <c r="A5" s="54"/>
      <c r="B5" s="55">
        <v>2005</v>
      </c>
      <c r="C5" s="55">
        <v>2006</v>
      </c>
      <c r="D5" s="55">
        <v>2007</v>
      </c>
      <c r="E5" s="55">
        <v>2008</v>
      </c>
      <c r="F5" s="55">
        <v>2009</v>
      </c>
      <c r="G5" s="55">
        <v>2010</v>
      </c>
      <c r="H5" s="55">
        <v>2011</v>
      </c>
      <c r="I5" s="55">
        <v>2012</v>
      </c>
      <c r="J5" s="55">
        <v>2013</v>
      </c>
      <c r="K5" s="55">
        <v>2014</v>
      </c>
      <c r="L5" s="55">
        <v>2015</v>
      </c>
      <c r="M5" s="55">
        <v>2016</v>
      </c>
      <c r="N5" s="55">
        <v>2017</v>
      </c>
    </row>
    <row r="6" spans="1:14" s="52" customFormat="1" x14ac:dyDescent="0.25">
      <c r="A6" s="55" t="s">
        <v>129</v>
      </c>
      <c r="B6" s="56">
        <v>116.18505999999999</v>
      </c>
      <c r="C6" s="56">
        <v>134.29413</v>
      </c>
      <c r="D6" s="56">
        <v>123.44698</v>
      </c>
      <c r="E6" s="56">
        <v>177.62539999999998</v>
      </c>
      <c r="F6" s="56">
        <v>113.23051</v>
      </c>
      <c r="G6" s="56">
        <v>146.99451000000002</v>
      </c>
      <c r="H6" s="56">
        <v>196.85434000000001</v>
      </c>
      <c r="I6" s="56">
        <v>191.66276000000002</v>
      </c>
      <c r="J6" s="56">
        <v>180.56626</v>
      </c>
      <c r="K6" s="56">
        <v>188.93067000000002</v>
      </c>
      <c r="L6" s="57">
        <v>148.39793</v>
      </c>
      <c r="M6" s="57">
        <v>90.261870000000002</v>
      </c>
      <c r="N6" s="57">
        <v>114.98214999999999</v>
      </c>
    </row>
    <row r="7" spans="1:14" s="52" customFormat="1" ht="14.25" customHeight="1" x14ac:dyDescent="0.25">
      <c r="A7" s="55" t="s">
        <v>130</v>
      </c>
      <c r="B7" s="56">
        <v>-12.387420000000001</v>
      </c>
      <c r="C7" s="56">
        <v>0.29066000000000003</v>
      </c>
      <c r="D7" s="56">
        <v>-10.640739999999999</v>
      </c>
      <c r="E7" s="56">
        <v>-0.10379000000000001</v>
      </c>
      <c r="F7" s="56">
        <v>-12.466200000000001</v>
      </c>
      <c r="G7" s="56">
        <v>-4.1070000000000002E-2</v>
      </c>
      <c r="H7" s="56">
        <v>0.12969</v>
      </c>
      <c r="I7" s="56">
        <v>-5.2176800000000005</v>
      </c>
      <c r="J7" s="56">
        <v>-0.39494000000000001</v>
      </c>
      <c r="K7" s="56">
        <v>-42.00508</v>
      </c>
      <c r="L7" s="57">
        <v>-0.30912000000000001</v>
      </c>
      <c r="M7" s="57">
        <v>-0.76415</v>
      </c>
      <c r="N7" s="57">
        <v>-0.23255000000000001</v>
      </c>
    </row>
    <row r="8" spans="1:14" s="52" customFormat="1" ht="16.5" customHeight="1" x14ac:dyDescent="0.2">
      <c r="A8" s="55" t="s">
        <v>131</v>
      </c>
      <c r="B8" s="56">
        <v>-11.625459999999999</v>
      </c>
      <c r="C8" s="56">
        <v>-10.554559999999999</v>
      </c>
      <c r="D8" s="56">
        <v>-16.717860000000002</v>
      </c>
      <c r="E8" s="56">
        <v>-20.419529999999998</v>
      </c>
      <c r="F8" s="56">
        <v>-17.600249999999999</v>
      </c>
      <c r="G8" s="56">
        <v>-26.11974</v>
      </c>
      <c r="H8" s="56">
        <v>-33.45628</v>
      </c>
      <c r="I8" s="56">
        <v>-46.58652</v>
      </c>
      <c r="J8" s="56">
        <v>-58.259349999999998</v>
      </c>
      <c r="K8" s="56">
        <v>-55.277699999999996</v>
      </c>
      <c r="L8" s="56">
        <v>-37.267760000000003</v>
      </c>
      <c r="M8" s="56">
        <v>-24.05339</v>
      </c>
      <c r="N8" s="56">
        <v>-31.095890000000001</v>
      </c>
    </row>
    <row r="9" spans="1:14" s="52" customFormat="1" ht="14.25" customHeight="1" x14ac:dyDescent="0.2">
      <c r="A9" s="55" t="s">
        <v>132</v>
      </c>
      <c r="B9" s="56">
        <v>-20.170860000000001</v>
      </c>
      <c r="C9" s="56">
        <v>-31.423999999999999</v>
      </c>
      <c r="D9" s="56">
        <v>-34.536099999999998</v>
      </c>
      <c r="E9" s="56">
        <v>-53.270480000000006</v>
      </c>
      <c r="F9" s="56">
        <v>-45.24662</v>
      </c>
      <c r="G9" s="56">
        <v>-53.422559999999997</v>
      </c>
      <c r="H9" s="56">
        <v>-66.124130000000008</v>
      </c>
      <c r="I9" s="56">
        <v>-73.794049999999999</v>
      </c>
      <c r="J9" s="56">
        <v>-88.878710000000012</v>
      </c>
      <c r="K9" s="56">
        <v>-76.140179999999987</v>
      </c>
      <c r="L9" s="56">
        <v>-43.468720000000005</v>
      </c>
      <c r="M9" s="56">
        <v>-41.807700000000004</v>
      </c>
      <c r="N9" s="56">
        <v>-48.713120000000004</v>
      </c>
    </row>
    <row r="10" spans="1:14" s="52" customFormat="1" ht="14.25" customHeight="1" x14ac:dyDescent="0.2">
      <c r="A10" s="55" t="s">
        <v>133</v>
      </c>
      <c r="B10" s="56">
        <v>72.001320000000007</v>
      </c>
      <c r="C10" s="56">
        <v>92.606229999999996</v>
      </c>
      <c r="D10" s="56">
        <v>61.55227</v>
      </c>
      <c r="E10" s="56">
        <v>103.83160000000001</v>
      </c>
      <c r="F10" s="56">
        <v>37.917439999999999</v>
      </c>
      <c r="G10" s="56">
        <v>67.41113</v>
      </c>
      <c r="H10" s="56">
        <v>97.403630000000007</v>
      </c>
      <c r="I10" s="56">
        <v>66.064509999999999</v>
      </c>
      <c r="J10" s="56">
        <v>33.033259999999999</v>
      </c>
      <c r="K10" s="56">
        <v>15.507719999999999</v>
      </c>
      <c r="L10" s="56">
        <v>67.352329999999995</v>
      </c>
      <c r="M10" s="56">
        <v>23.63663</v>
      </c>
      <c r="N10" s="56">
        <v>34.940599999999996</v>
      </c>
    </row>
    <row r="11" spans="1:14" s="52" customFormat="1" ht="14.25" customHeight="1" x14ac:dyDescent="0.25">
      <c r="A11" s="53"/>
      <c r="L11" s="58"/>
      <c r="M11" s="58"/>
      <c r="N11" s="58"/>
    </row>
    <row r="12" spans="1:14" x14ac:dyDescent="0.25">
      <c r="A12" s="52" t="s">
        <v>135</v>
      </c>
    </row>
    <row r="13" spans="1:14" s="59" customFormat="1" ht="12.75" x14ac:dyDescent="0.2">
      <c r="A13" s="53" t="s">
        <v>158</v>
      </c>
    </row>
    <row r="14" spans="1:14" hidden="1" x14ac:dyDescent="0.25"/>
    <row r="15" spans="1:14" hidden="1" x14ac:dyDescent="0.25"/>
    <row r="16" spans="1:14" hidden="1" x14ac:dyDescent="0.25"/>
    <row r="17" spans="9:9" hidden="1" x14ac:dyDescent="0.25"/>
    <row r="18" spans="9:9" hidden="1" x14ac:dyDescent="0.25"/>
    <row r="19" spans="9:9" hidden="1" x14ac:dyDescent="0.25"/>
    <row r="20" spans="9:9" hidden="1" x14ac:dyDescent="0.25">
      <c r="I20" s="59"/>
    </row>
    <row r="21" spans="9:9" ht="14.25" hidden="1" customHeight="1" x14ac:dyDescent="0.25"/>
    <row r="22" spans="9:9" hidden="1" x14ac:dyDescent="0.25">
      <c r="I22" s="59"/>
    </row>
    <row r="23" spans="9:9" hidden="1" x14ac:dyDescent="0.25"/>
    <row r="24" spans="9:9" hidden="1" x14ac:dyDescent="0.25"/>
    <row r="25" spans="9:9" hidden="1" x14ac:dyDescent="0.25"/>
    <row r="26" spans="9:9" hidden="1" x14ac:dyDescent="0.25"/>
    <row r="27" spans="9:9" hidden="1" x14ac:dyDescent="0.25"/>
    <row r="28" spans="9:9" hidden="1" x14ac:dyDescent="0.25"/>
    <row r="29" spans="9:9" hidden="1" x14ac:dyDescent="0.25"/>
    <row r="30" spans="9:9" hidden="1" x14ac:dyDescent="0.25">
      <c r="I30" s="59"/>
    </row>
    <row r="31" spans="9:9" hidden="1" x14ac:dyDescent="0.25"/>
    <row r="32" spans="9:9" hidden="1" x14ac:dyDescent="0.25"/>
    <row r="33" spans="9:9" hidden="1" x14ac:dyDescent="0.25">
      <c r="I33" s="59"/>
    </row>
    <row r="34" spans="9:9" hidden="1" x14ac:dyDescent="0.25"/>
    <row r="35" spans="9:9" hidden="1" x14ac:dyDescent="0.25"/>
    <row r="36" spans="9:9" hidden="1" x14ac:dyDescent="0.25"/>
    <row r="37" spans="9:9" hidden="1" x14ac:dyDescent="0.25"/>
    <row r="38" spans="9:9" hidden="1" x14ac:dyDescent="0.25">
      <c r="I38" s="59"/>
    </row>
    <row r="39" spans="9:9" hidden="1" x14ac:dyDescent="0.25"/>
    <row r="40" spans="9:9" hidden="1" x14ac:dyDescent="0.25"/>
    <row r="41" spans="9:9" hidden="1" x14ac:dyDescent="0.25"/>
    <row r="42" spans="9:9" hidden="1" x14ac:dyDescent="0.25"/>
    <row r="43" spans="9:9" hidden="1" x14ac:dyDescent="0.25"/>
    <row r="44" spans="9:9" hidden="1" x14ac:dyDescent="0.25"/>
    <row r="45" spans="9:9" hidden="1" x14ac:dyDescent="0.25"/>
    <row r="46" spans="9:9" hidden="1" x14ac:dyDescent="0.25"/>
    <row r="47" spans="9:9" hidden="1" x14ac:dyDescent="0.25"/>
    <row r="48" spans="9:9" s="59" customFormat="1" ht="12.75" x14ac:dyDescent="0.2">
      <c r="I48" s="53"/>
    </row>
    <row r="52" spans="9:14" s="59" customFormat="1" x14ac:dyDescent="0.25">
      <c r="I52" s="53"/>
      <c r="L52"/>
      <c r="M52"/>
      <c r="N52"/>
    </row>
    <row r="53" spans="9:14" hidden="1" x14ac:dyDescent="0.25"/>
    <row r="54" spans="9:14" s="59" customFormat="1" hidden="1" x14ac:dyDescent="0.25">
      <c r="I54" s="53"/>
      <c r="L54"/>
      <c r="M54"/>
      <c r="N54"/>
    </row>
    <row r="55" spans="9:14" hidden="1" x14ac:dyDescent="0.25"/>
    <row r="56" spans="9:14" hidden="1" x14ac:dyDescent="0.25"/>
    <row r="57" spans="9:14" hidden="1" x14ac:dyDescent="0.25"/>
    <row r="58" spans="9:14" hidden="1" x14ac:dyDescent="0.25"/>
    <row r="59" spans="9:14" hidden="1" x14ac:dyDescent="0.25"/>
    <row r="60" spans="9:14" hidden="1" x14ac:dyDescent="0.25"/>
    <row r="61" spans="9:14" hidden="1" x14ac:dyDescent="0.25"/>
    <row r="62" spans="9:14" s="59" customFormat="1" x14ac:dyDescent="0.25">
      <c r="L62"/>
      <c r="M62"/>
      <c r="N62"/>
    </row>
    <row r="65" spans="1:21" s="59" customFormat="1" ht="12.75" x14ac:dyDescent="0.2"/>
    <row r="66" spans="1:21" hidden="1" x14ac:dyDescent="0.25"/>
    <row r="67" spans="1:21" hidden="1" x14ac:dyDescent="0.25"/>
    <row r="68" spans="1:21" hidden="1" x14ac:dyDescent="0.25"/>
    <row r="69" spans="1:21" hidden="1" x14ac:dyDescent="0.25"/>
    <row r="70" spans="1:21" s="59" customFormat="1" ht="12.75" x14ac:dyDescent="0.2"/>
    <row r="72" spans="1:21" hidden="1" x14ac:dyDescent="0.25"/>
    <row r="73" spans="1:21" s="59" customFormat="1" hidden="1" x14ac:dyDescent="0.25">
      <c r="H73" s="53"/>
      <c r="I73" s="53"/>
      <c r="K73" s="53"/>
      <c r="L73"/>
      <c r="M73"/>
      <c r="N73"/>
      <c r="O73" s="53"/>
      <c r="P73" s="53"/>
      <c r="Q73" s="53"/>
      <c r="R73" s="53"/>
      <c r="S73" s="53"/>
      <c r="T73" s="53"/>
      <c r="U73" s="53"/>
    </row>
    <row r="74" spans="1:21" s="59" customFormat="1" x14ac:dyDescent="0.25">
      <c r="H74" s="53"/>
      <c r="I74" s="53"/>
      <c r="K74" s="53"/>
      <c r="L74"/>
      <c r="M74"/>
      <c r="N74"/>
      <c r="O74" s="53"/>
      <c r="P74" s="53"/>
      <c r="Q74" s="53"/>
      <c r="R74" s="53"/>
      <c r="S74" s="53"/>
      <c r="T74" s="53"/>
      <c r="U74" s="53"/>
    </row>
    <row r="75" spans="1:21" x14ac:dyDescent="0.25">
      <c r="A75" s="60"/>
      <c r="B75" s="60"/>
      <c r="C75" s="60"/>
      <c r="D75" s="60"/>
      <c r="E75" s="60"/>
      <c r="F75" s="60"/>
      <c r="G75" s="60"/>
    </row>
    <row r="76" spans="1:21" s="59" customFormat="1" x14ac:dyDescent="0.25">
      <c r="A76" s="60"/>
      <c r="B76" s="60"/>
      <c r="C76" s="60"/>
      <c r="D76" s="60"/>
      <c r="E76" s="60"/>
      <c r="F76" s="60"/>
      <c r="G76" s="60"/>
      <c r="H76" s="53"/>
      <c r="I76" s="53"/>
      <c r="K76" s="53"/>
      <c r="L76"/>
      <c r="M76"/>
      <c r="N76"/>
      <c r="O76" s="53"/>
      <c r="P76" s="53"/>
      <c r="Q76" s="53"/>
      <c r="R76" s="53"/>
      <c r="S76" s="53"/>
      <c r="T76" s="53"/>
      <c r="U76" s="53"/>
    </row>
    <row r="77" spans="1:21" ht="12.75" hidden="1" customHeight="1" x14ac:dyDescent="0.25">
      <c r="A77" s="60" t="s">
        <v>80</v>
      </c>
      <c r="B77" s="60"/>
      <c r="C77" s="60"/>
      <c r="D77" s="60"/>
      <c r="E77" s="60"/>
      <c r="F77" s="60"/>
      <c r="G77" s="60"/>
    </row>
    <row r="78" spans="1:21" hidden="1" x14ac:dyDescent="0.25"/>
    <row r="79" spans="1:21" hidden="1" x14ac:dyDescent="0.25"/>
    <row r="80" spans="1:21" hidden="1" x14ac:dyDescent="0.25"/>
    <row r="81" spans="13:17" hidden="1" x14ac:dyDescent="0.25"/>
    <row r="82" spans="13:17" hidden="1" x14ac:dyDescent="0.25"/>
    <row r="84" spans="13:17" hidden="1" x14ac:dyDescent="0.25"/>
    <row r="85" spans="13:17" hidden="1" x14ac:dyDescent="0.25"/>
    <row r="86" spans="13:17" hidden="1" x14ac:dyDescent="0.25"/>
    <row r="87" spans="13:17" hidden="1" x14ac:dyDescent="0.25"/>
    <row r="88" spans="13:17" hidden="1" x14ac:dyDescent="0.25"/>
    <row r="89" spans="13:17" hidden="1" x14ac:dyDescent="0.25"/>
    <row r="90" spans="13:17" hidden="1" x14ac:dyDescent="0.25"/>
    <row r="92" spans="13:17" ht="28.5" customHeight="1" x14ac:dyDescent="0.25"/>
    <row r="96" spans="13:17" x14ac:dyDescent="0.25">
      <c r="M96" s="61"/>
      <c r="N96" s="61"/>
      <c r="O96" s="61"/>
      <c r="P96" s="61"/>
      <c r="Q96" s="61"/>
    </row>
    <row r="97" spans="8:21" x14ac:dyDescent="0.25">
      <c r="H97" s="59"/>
      <c r="I97" s="59"/>
      <c r="J97" s="59"/>
      <c r="K97" s="59"/>
      <c r="O97" s="59"/>
      <c r="P97" s="59"/>
      <c r="Q97" s="59"/>
      <c r="R97" s="59"/>
      <c r="S97" s="59"/>
      <c r="T97" s="59"/>
      <c r="U97" s="59"/>
    </row>
    <row r="98" spans="8:21" x14ac:dyDescent="0.25">
      <c r="H98" s="59"/>
      <c r="I98" s="59"/>
      <c r="J98" s="59"/>
      <c r="K98" s="59"/>
      <c r="O98" s="59"/>
      <c r="P98" s="59"/>
      <c r="Q98" s="59"/>
      <c r="R98" s="59"/>
      <c r="S98" s="59"/>
      <c r="T98" s="59"/>
      <c r="U98" s="59"/>
    </row>
  </sheetData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Точечный рисунок" shapeId="21507" r:id="rId4">
          <objectPr defaultSize="0" autoPict="0" r:id="rId5">
            <anchor moveWithCells="1">
              <from>
                <xdr:col>0</xdr:col>
                <xdr:colOff>123825</xdr:colOff>
                <xdr:row>47</xdr:row>
                <xdr:rowOff>76200</xdr:rowOff>
              </from>
              <to>
                <xdr:col>6</xdr:col>
                <xdr:colOff>314325</xdr:colOff>
                <xdr:row>119</xdr:row>
                <xdr:rowOff>180975</xdr:rowOff>
              </to>
            </anchor>
          </objectPr>
        </oleObject>
      </mc:Choice>
      <mc:Fallback>
        <oleObject progId="Точечный рисунок" shapeId="21507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9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A16" sqref="A16"/>
    </sheetView>
  </sheetViews>
  <sheetFormatPr defaultColWidth="9.140625" defaultRowHeight="15" x14ac:dyDescent="0.2"/>
  <cols>
    <col min="1" max="1" width="65.140625" style="52" bestFit="1" customWidth="1"/>
    <col min="2" max="11" width="10.7109375" style="103" customWidth="1"/>
    <col min="12" max="14" width="10.7109375" style="102" customWidth="1"/>
    <col min="15" max="16384" width="9.140625" style="52"/>
  </cols>
  <sheetData>
    <row r="1" spans="1:14" x14ac:dyDescent="0.2">
      <c r="A1" s="62" t="s">
        <v>148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4" x14ac:dyDescent="0.2">
      <c r="A2" s="52" t="s">
        <v>147</v>
      </c>
    </row>
    <row r="3" spans="1:14" ht="15.75" x14ac:dyDescent="0.25">
      <c r="A3" s="63"/>
    </row>
    <row r="4" spans="1:14" x14ac:dyDescent="0.2">
      <c r="A4" s="52" t="s">
        <v>138</v>
      </c>
    </row>
    <row r="5" spans="1:14" ht="15.75" x14ac:dyDescent="0.25">
      <c r="A5" s="54"/>
      <c r="B5" s="104">
        <v>2005</v>
      </c>
      <c r="C5" s="104">
        <v>2006</v>
      </c>
      <c r="D5" s="104">
        <v>2007</v>
      </c>
      <c r="E5" s="104">
        <v>2008</v>
      </c>
      <c r="F5" s="104">
        <v>2009</v>
      </c>
      <c r="G5" s="104">
        <v>2010</v>
      </c>
      <c r="H5" s="104">
        <v>2011</v>
      </c>
      <c r="I5" s="104">
        <v>2012</v>
      </c>
      <c r="J5" s="104">
        <v>2013</v>
      </c>
      <c r="K5" s="104">
        <v>2014</v>
      </c>
      <c r="L5" s="104">
        <v>2015</v>
      </c>
      <c r="M5" s="104">
        <v>2016</v>
      </c>
      <c r="N5" s="104">
        <v>2017</v>
      </c>
    </row>
    <row r="6" spans="1:14" x14ac:dyDescent="0.2">
      <c r="A6" s="97" t="s">
        <v>142</v>
      </c>
      <c r="B6" s="105">
        <v>-18.664819999999999</v>
      </c>
      <c r="C6" s="105">
        <v>-29.979499999999998</v>
      </c>
      <c r="D6" s="105">
        <v>-44.783469999999994</v>
      </c>
      <c r="E6" s="105">
        <v>-55.609470000000002</v>
      </c>
      <c r="F6" s="105">
        <v>-43.248559999999998</v>
      </c>
      <c r="G6" s="105">
        <v>-51.980250000000005</v>
      </c>
      <c r="H6" s="105">
        <v>-66.788110000000003</v>
      </c>
      <c r="I6" s="105">
        <v>-48.790169999999996</v>
      </c>
      <c r="J6" s="105">
        <v>-86.497279999999989</v>
      </c>
      <c r="K6" s="106">
        <v>-57.082200000000007</v>
      </c>
      <c r="L6" s="107">
        <v>-22.083500000000001</v>
      </c>
      <c r="M6" s="107">
        <v>-22.314319999999999</v>
      </c>
      <c r="N6" s="107">
        <v>-38.63411</v>
      </c>
    </row>
    <row r="7" spans="1:14" ht="14.25" customHeight="1" x14ac:dyDescent="0.25">
      <c r="A7" s="98" t="s">
        <v>141</v>
      </c>
      <c r="B7" s="105">
        <v>-23.562810000000006</v>
      </c>
      <c r="C7" s="105">
        <v>-28.551550000000002</v>
      </c>
      <c r="D7" s="105">
        <v>-39.482920000000007</v>
      </c>
      <c r="E7" s="105">
        <v>-131.21519999999998</v>
      </c>
      <c r="F7" s="105">
        <v>24.510769999999994</v>
      </c>
      <c r="G7" s="105">
        <v>13.261379999999992</v>
      </c>
      <c r="H7" s="105">
        <v>-39.44177000000002</v>
      </c>
      <c r="I7" s="105">
        <v>-28.948819999999991</v>
      </c>
      <c r="J7" s="105">
        <v>-52.975629999999995</v>
      </c>
      <c r="K7" s="106">
        <v>-56.79007</v>
      </c>
      <c r="L7" s="107">
        <v>30.630220000000001</v>
      </c>
      <c r="M7" s="107">
        <v>20.057029999999997</v>
      </c>
      <c r="N7" s="107">
        <v>25.575329999999997</v>
      </c>
    </row>
    <row r="8" spans="1:14" ht="16.5" customHeight="1" x14ac:dyDescent="0.25">
      <c r="A8" s="98" t="s">
        <v>146</v>
      </c>
      <c r="B8" s="105">
        <v>-27.534770000000002</v>
      </c>
      <c r="C8" s="105">
        <v>-21.301589999999997</v>
      </c>
      <c r="D8" s="105">
        <v>-34.496699999999997</v>
      </c>
      <c r="E8" s="105">
        <v>-50.635440000000003</v>
      </c>
      <c r="F8" s="105">
        <v>-24.55855</v>
      </c>
      <c r="G8" s="105">
        <v>-25.904139999999998</v>
      </c>
      <c r="H8" s="105">
        <v>-33.263439999999996</v>
      </c>
      <c r="I8" s="105">
        <v>-38.81617</v>
      </c>
      <c r="J8" s="105">
        <v>-26.504199999999997</v>
      </c>
      <c r="K8" s="106">
        <v>-8.6069599999999991</v>
      </c>
      <c r="L8" s="106">
        <v>-1.5309200000000001</v>
      </c>
      <c r="M8" s="106">
        <v>-0.54091</v>
      </c>
      <c r="N8" s="106">
        <v>-0.37830000000000003</v>
      </c>
    </row>
    <row r="9" spans="1:14" ht="14.25" customHeight="1" x14ac:dyDescent="0.2">
      <c r="A9" s="99" t="s">
        <v>143</v>
      </c>
      <c r="B9" s="105">
        <v>15.508050000000001</v>
      </c>
      <c r="C9" s="105">
        <v>37.594770000000004</v>
      </c>
      <c r="D9" s="105">
        <v>55.873690000000003</v>
      </c>
      <c r="E9" s="105">
        <v>74.782920000000018</v>
      </c>
      <c r="F9" s="105">
        <v>36.583100000000002</v>
      </c>
      <c r="G9" s="105">
        <v>43.16778</v>
      </c>
      <c r="H9" s="105">
        <v>55.083639999999995</v>
      </c>
      <c r="I9" s="105">
        <v>50.587560000000003</v>
      </c>
      <c r="J9" s="105">
        <v>69.218890000000002</v>
      </c>
      <c r="K9" s="106">
        <v>22.031320000000001</v>
      </c>
      <c r="L9" s="106">
        <v>6.8529600000000004</v>
      </c>
      <c r="M9" s="106">
        <v>32.538899999999998</v>
      </c>
      <c r="N9" s="106">
        <v>27.886300000000002</v>
      </c>
    </row>
    <row r="10" spans="1:14" ht="14.25" customHeight="1" x14ac:dyDescent="0.25">
      <c r="A10" s="98" t="s">
        <v>144</v>
      </c>
      <c r="B10" s="105">
        <v>58.950530000000008</v>
      </c>
      <c r="C10" s="105">
        <v>74.670560000000009</v>
      </c>
      <c r="D10" s="105">
        <v>160.41684000000001</v>
      </c>
      <c r="E10" s="105">
        <v>32.25818000000001</v>
      </c>
      <c r="F10" s="105">
        <v>-44.402119999999996</v>
      </c>
      <c r="G10" s="105">
        <v>-0.19699999999999918</v>
      </c>
      <c r="H10" s="105">
        <v>11.709189999999992</v>
      </c>
      <c r="I10" s="105">
        <v>22.449390000000005</v>
      </c>
      <c r="J10" s="105">
        <v>45.382539999999992</v>
      </c>
      <c r="K10" s="106">
        <v>-59.650700000000008</v>
      </c>
      <c r="L10" s="106">
        <v>-74.120470000000012</v>
      </c>
      <c r="M10" s="106">
        <v>-43.641579999999998</v>
      </c>
      <c r="N10" s="106">
        <v>-43.088419999999999</v>
      </c>
    </row>
    <row r="11" spans="1:14" ht="14.25" customHeight="1" x14ac:dyDescent="0.25">
      <c r="A11" s="98" t="s">
        <v>145</v>
      </c>
      <c r="B11" s="105">
        <v>4.6961799999999911</v>
      </c>
      <c r="C11" s="105">
        <v>32.432690000000015</v>
      </c>
      <c r="D11" s="105">
        <v>97.527440000000013</v>
      </c>
      <c r="E11" s="105">
        <v>-130.41900999999996</v>
      </c>
      <c r="F11" s="105">
        <v>-51.115359999999995</v>
      </c>
      <c r="G11" s="105">
        <v>-21.652230000000007</v>
      </c>
      <c r="H11" s="105">
        <v>-72.700490000000016</v>
      </c>
      <c r="I11" s="105">
        <v>-43.518209999999968</v>
      </c>
      <c r="J11" s="105">
        <v>-51.375679999999988</v>
      </c>
      <c r="K11" s="106">
        <v>-160.09861000000001</v>
      </c>
      <c r="L11" s="106">
        <v>-60.251709999999996</v>
      </c>
      <c r="M11" s="106">
        <v>-13.900880000000001</v>
      </c>
      <c r="N11" s="106">
        <v>-28.639200000000002</v>
      </c>
    </row>
    <row r="12" spans="1:14" ht="14.25" customHeight="1" x14ac:dyDescent="0.2">
      <c r="A12" s="100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</row>
    <row r="13" spans="1:14" ht="14.25" customHeight="1" x14ac:dyDescent="0.2">
      <c r="A13" s="64" t="s">
        <v>139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</row>
    <row r="14" spans="1:14" x14ac:dyDescent="0.2">
      <c r="A14" s="65" t="s">
        <v>140</v>
      </c>
    </row>
    <row r="15" spans="1:14" s="66" customFormat="1" x14ac:dyDescent="0.2">
      <c r="A15" s="52" t="s">
        <v>158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02"/>
      <c r="M15" s="102"/>
      <c r="N15" s="102"/>
    </row>
    <row r="19" spans="2:14" s="66" customFormat="1" x14ac:dyDescent="0.2"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02"/>
      <c r="M19" s="102"/>
      <c r="N19" s="102"/>
    </row>
    <row r="20" spans="2:14" hidden="1" x14ac:dyDescent="0.2"/>
    <row r="21" spans="2:14" s="66" customFormat="1" hidden="1" x14ac:dyDescent="0.2"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2"/>
      <c r="M21" s="102"/>
      <c r="N21" s="102"/>
    </row>
    <row r="22" spans="2:14" hidden="1" x14ac:dyDescent="0.2"/>
    <row r="23" spans="2:14" hidden="1" x14ac:dyDescent="0.2"/>
    <row r="24" spans="2:14" hidden="1" x14ac:dyDescent="0.2"/>
    <row r="25" spans="2:14" hidden="1" x14ac:dyDescent="0.2"/>
    <row r="26" spans="2:14" hidden="1" x14ac:dyDescent="0.2"/>
    <row r="27" spans="2:14" hidden="1" x14ac:dyDescent="0.2"/>
    <row r="28" spans="2:14" hidden="1" x14ac:dyDescent="0.2"/>
    <row r="29" spans="2:14" s="66" customFormat="1" x14ac:dyDescent="0.2">
      <c r="B29" s="111"/>
      <c r="C29" s="111"/>
      <c r="D29" s="111"/>
      <c r="E29" s="111"/>
      <c r="F29" s="111"/>
      <c r="G29" s="111"/>
      <c r="H29" s="111"/>
      <c r="I29" s="111"/>
      <c r="J29" s="111"/>
      <c r="K29" s="112"/>
      <c r="L29" s="102"/>
      <c r="M29" s="102"/>
      <c r="N29" s="102"/>
    </row>
    <row r="30" spans="2:14" x14ac:dyDescent="0.2">
      <c r="K30" s="112"/>
    </row>
    <row r="31" spans="2:14" x14ac:dyDescent="0.2">
      <c r="K31" s="112"/>
    </row>
    <row r="32" spans="2:14" s="66" customFormat="1" x14ac:dyDescent="0.2">
      <c r="B32" s="111"/>
      <c r="C32" s="111"/>
      <c r="D32" s="111"/>
      <c r="E32" s="111"/>
      <c r="F32" s="111"/>
      <c r="G32" s="111"/>
      <c r="H32" s="111"/>
      <c r="I32" s="111"/>
      <c r="J32" s="111"/>
      <c r="K32" s="112"/>
      <c r="L32" s="102"/>
      <c r="M32" s="102"/>
      <c r="N32" s="102"/>
    </row>
    <row r="33" spans="1:14" hidden="1" x14ac:dyDescent="0.2">
      <c r="K33" s="112"/>
    </row>
    <row r="34" spans="1:14" hidden="1" x14ac:dyDescent="0.2">
      <c r="K34" s="113"/>
    </row>
    <row r="35" spans="1:14" hidden="1" x14ac:dyDescent="0.2">
      <c r="K35" s="112"/>
    </row>
    <row r="36" spans="1:14" hidden="1" x14ac:dyDescent="0.2">
      <c r="K36" s="112"/>
    </row>
    <row r="37" spans="1:14" s="66" customFormat="1" x14ac:dyDescent="0.2">
      <c r="B37" s="111"/>
      <c r="C37" s="111"/>
      <c r="D37" s="111"/>
      <c r="E37" s="111"/>
      <c r="F37" s="111"/>
      <c r="G37" s="111"/>
      <c r="H37" s="111"/>
      <c r="I37" s="111"/>
      <c r="J37" s="111"/>
      <c r="K37" s="113"/>
      <c r="L37" s="102"/>
      <c r="M37" s="102"/>
      <c r="N37" s="102"/>
    </row>
    <row r="38" spans="1:14" x14ac:dyDescent="0.2">
      <c r="K38" s="112"/>
    </row>
    <row r="39" spans="1:14" hidden="1" x14ac:dyDescent="0.2">
      <c r="K39" s="114"/>
    </row>
    <row r="40" spans="1:14" s="66" customFormat="1" hidden="1" x14ac:dyDescent="0.2"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02"/>
      <c r="M40" s="102"/>
      <c r="N40" s="102"/>
    </row>
    <row r="41" spans="1:14" s="66" customFormat="1" x14ac:dyDescent="0.2"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02"/>
      <c r="M41" s="102"/>
      <c r="N41" s="102"/>
    </row>
    <row r="42" spans="1:14" x14ac:dyDescent="0.2">
      <c r="A42" s="67"/>
      <c r="B42" s="115"/>
      <c r="C42" s="115"/>
      <c r="D42" s="115"/>
      <c r="E42" s="115"/>
      <c r="F42" s="115"/>
      <c r="G42" s="115"/>
      <c r="H42" s="115"/>
      <c r="I42" s="115"/>
      <c r="J42" s="115"/>
      <c r="K42" s="115"/>
    </row>
    <row r="43" spans="1:14" s="66" customFormat="1" x14ac:dyDescent="0.2">
      <c r="A43" s="67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02"/>
      <c r="M43" s="102"/>
      <c r="N43" s="102"/>
    </row>
    <row r="44" spans="1:14" ht="12.75" hidden="1" customHeight="1" x14ac:dyDescent="0.2">
      <c r="A44" s="67" t="s">
        <v>80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</row>
    <row r="45" spans="1:14" hidden="1" x14ac:dyDescent="0.2"/>
    <row r="46" spans="1:14" hidden="1" x14ac:dyDescent="0.2"/>
    <row r="47" spans="1:14" hidden="1" x14ac:dyDescent="0.2"/>
    <row r="48" spans="1:14" hidden="1" x14ac:dyDescent="0.2"/>
    <row r="49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9" ht="28.5" customHeight="1" x14ac:dyDescent="0.2"/>
  </sheetData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Точечный рисунок" shapeId="22530" r:id="rId4">
          <objectPr defaultSize="0" r:id="rId5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6</xdr:col>
                <xdr:colOff>514350</xdr:colOff>
                <xdr:row>81</xdr:row>
                <xdr:rowOff>95250</xdr:rowOff>
              </to>
            </anchor>
          </objectPr>
        </oleObject>
      </mc:Choice>
      <mc:Fallback>
        <oleObject progId="Точечный рисунок" shapeId="2253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Chart 2.3</vt:lpstr>
      <vt:lpstr>Chart 2.4</vt:lpstr>
      <vt:lpstr>Chart 2.5</vt:lpstr>
      <vt:lpstr>Chart 2.6</vt:lpstr>
      <vt:lpstr>Chart 2.7</vt:lpstr>
      <vt:lpstr>Chart 2.9</vt:lpstr>
      <vt:lpstr>Chart 2.10</vt:lpstr>
      <vt:lpstr>Chart 2.11</vt:lpstr>
      <vt:lpstr>Chart 2.12</vt:lpstr>
      <vt:lpstr>Chart 2.13</vt:lpstr>
      <vt:lpstr>Chart 2.15</vt:lpstr>
      <vt:lpstr>Chart 2.17</vt:lpstr>
      <vt:lpstr>Chart 2.18</vt:lpstr>
      <vt:lpstr>Chart 2.19</vt:lpstr>
      <vt:lpstr>Chart 2.20</vt:lpstr>
      <vt:lpstr>BP</vt:lpstr>
      <vt:lpstr>BP forecast chart 1</vt:lpstr>
      <vt:lpstr>BP forecast chart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Коломоец Анна Юрьевна</dc:creator>
  <cp:lastModifiedBy>Шеремета Сергей Вячеславович</cp:lastModifiedBy>
  <dcterms:created xsi:type="dcterms:W3CDTF">2018-03-14T07:36:36Z</dcterms:created>
  <dcterms:modified xsi:type="dcterms:W3CDTF">2018-07-06T13:09:37Z</dcterms:modified>
</cp:coreProperties>
</file>